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0" windowWidth="25185" windowHeight="12375" tabRatio="903"/>
  </bookViews>
  <sheets>
    <sheet name="125 za 1995 až 2018" sheetId="9" r:id="rId1"/>
  </sheets>
  <definedNames>
    <definedName name="_xlnm.Print_Titles" localSheetId="0">'125 za 1995 až 2018'!$A:$C</definedName>
    <definedName name="_xlnm.Print_Area" localSheetId="0">'125 za 1995 až 2018'!$A$1:$EN$28</definedName>
  </definedNames>
  <calcPr calcId="145621"/>
</workbook>
</file>

<file path=xl/calcChain.xml><?xml version="1.0" encoding="utf-8"?>
<calcChain xmlns="http://schemas.openxmlformats.org/spreadsheetml/2006/main">
  <c r="EN24" i="9" l="1"/>
  <c r="EN23" i="9"/>
  <c r="EN22" i="9"/>
  <c r="EN21" i="9"/>
  <c r="EN20" i="9"/>
  <c r="EN18" i="9"/>
  <c r="EN16" i="9"/>
  <c r="EN15" i="9"/>
  <c r="EN14" i="9"/>
  <c r="EN13" i="9"/>
  <c r="EN11" i="9"/>
  <c r="EN9" i="9"/>
  <c r="EN8" i="9"/>
  <c r="AA24" i="9" l="1"/>
  <c r="AA22" i="9"/>
  <c r="AA21" i="9"/>
  <c r="AA20" i="9"/>
  <c r="AA13" i="9"/>
  <c r="AA11" i="9"/>
  <c r="AA9" i="9"/>
  <c r="AA8" i="9"/>
  <c r="AA16" i="9" s="1"/>
  <c r="DQ18" i="9"/>
  <c r="DQ23" i="9" s="1"/>
  <c r="DQ16" i="9"/>
  <c r="DQ14" i="9"/>
  <c r="DQ10" i="9"/>
  <c r="CS24" i="9"/>
  <c r="CS22" i="9"/>
  <c r="CS21" i="9"/>
  <c r="CS20" i="9"/>
  <c r="CS13" i="9"/>
  <c r="CS11" i="9"/>
  <c r="CS9" i="9"/>
  <c r="CS8" i="9"/>
  <c r="BV18" i="9"/>
  <c r="BV16" i="9"/>
  <c r="BV14" i="9"/>
  <c r="BV10" i="9"/>
  <c r="AA10" i="9" s="1"/>
  <c r="AA14" i="9" l="1"/>
  <c r="DQ15" i="9"/>
  <c r="BV23" i="9"/>
  <c r="AA23" i="9" s="1"/>
  <c r="AA18" i="9"/>
  <c r="BV15" i="9"/>
  <c r="Z24" i="9"/>
  <c r="AX24" i="9" s="1"/>
  <c r="Z22" i="9"/>
  <c r="AX22" i="9" s="1"/>
  <c r="Z21" i="9"/>
  <c r="AX21" i="9" s="1"/>
  <c r="Z20" i="9"/>
  <c r="AX20" i="9" s="1"/>
  <c r="Z13" i="9"/>
  <c r="AX13" i="9" s="1"/>
  <c r="Z12" i="9"/>
  <c r="Z11" i="9"/>
  <c r="AX11" i="9" s="1"/>
  <c r="Z9" i="9"/>
  <c r="AX9" i="9" s="1"/>
  <c r="Z8" i="9"/>
  <c r="AX8" i="9" s="1"/>
  <c r="EM24" i="9"/>
  <c r="EM22" i="9"/>
  <c r="EM21" i="9"/>
  <c r="EM20" i="9"/>
  <c r="EM13" i="9"/>
  <c r="EM11" i="9"/>
  <c r="EM9" i="9"/>
  <c r="EM8" i="9"/>
  <c r="CR24" i="9"/>
  <c r="CR22" i="9"/>
  <c r="CR21" i="9"/>
  <c r="CR20" i="9"/>
  <c r="CR13" i="9"/>
  <c r="CR11" i="9"/>
  <c r="CR8" i="9"/>
  <c r="DP18" i="9"/>
  <c r="DP16" i="9"/>
  <c r="DP14" i="9"/>
  <c r="DP15" i="9" s="1"/>
  <c r="DP10" i="9"/>
  <c r="EN10" i="9" s="1"/>
  <c r="BU18" i="9"/>
  <c r="BU23" i="9" s="1"/>
  <c r="CS23" i="9" s="1"/>
  <c r="BU16" i="9"/>
  <c r="BU14" i="9"/>
  <c r="BU15" i="9" s="1"/>
  <c r="BU10" i="9"/>
  <c r="CS18" i="9" l="1"/>
  <c r="CS10" i="9"/>
  <c r="CS14" i="9"/>
  <c r="CS16" i="9"/>
  <c r="AA15" i="9"/>
  <c r="CS15" i="9"/>
  <c r="Z18" i="9"/>
  <c r="AX18" i="9" s="1"/>
  <c r="Z16" i="9"/>
  <c r="AX16" i="9" s="1"/>
  <c r="Z15" i="9"/>
  <c r="Z10" i="9"/>
  <c r="AX10" i="9" s="1"/>
  <c r="DP23" i="9"/>
  <c r="Z14" i="9"/>
  <c r="AX14" i="9" s="1"/>
  <c r="Y8" i="9"/>
  <c r="AW8" i="9" s="1"/>
  <c r="Y9" i="9"/>
  <c r="AW9" i="9" s="1"/>
  <c r="Y11" i="9"/>
  <c r="AW11" i="9" s="1"/>
  <c r="Y12" i="9"/>
  <c r="Y13" i="9"/>
  <c r="AW13" i="9" s="1"/>
  <c r="Y20" i="9"/>
  <c r="AW20" i="9" s="1"/>
  <c r="Y21" i="9"/>
  <c r="AW21" i="9" s="1"/>
  <c r="Y22" i="9"/>
  <c r="AW22" i="9" s="1"/>
  <c r="Y24" i="9"/>
  <c r="AW24" i="9" s="1"/>
  <c r="EL8" i="9"/>
  <c r="EL9" i="9"/>
  <c r="EL11" i="9"/>
  <c r="EL13" i="9"/>
  <c r="EL20" i="9"/>
  <c r="EL21" i="9"/>
  <c r="EL22" i="9"/>
  <c r="EL24" i="9"/>
  <c r="AX15" i="9" l="1"/>
  <c r="Z23" i="9"/>
  <c r="AX23" i="9" s="1"/>
  <c r="Y16" i="9"/>
  <c r="AW16" i="9" s="1"/>
  <c r="CQ8" i="9"/>
  <c r="CQ9" i="9"/>
  <c r="CQ11" i="9"/>
  <c r="CQ13" i="9"/>
  <c r="CQ20" i="9"/>
  <c r="CQ21" i="9"/>
  <c r="CQ22" i="9"/>
  <c r="CQ24" i="9"/>
  <c r="DO18" i="9"/>
  <c r="DO16" i="9"/>
  <c r="DO14" i="9"/>
  <c r="DO10" i="9"/>
  <c r="BT18" i="9"/>
  <c r="CR18" i="9" s="1"/>
  <c r="BT16" i="9"/>
  <c r="BT14" i="9"/>
  <c r="BT10" i="9"/>
  <c r="CR10" i="9" l="1"/>
  <c r="CR16" i="9"/>
  <c r="EM10" i="9"/>
  <c r="EM16" i="9"/>
  <c r="EM14" i="9"/>
  <c r="EM18" i="9"/>
  <c r="Y14" i="9"/>
  <c r="AW14" i="9" s="1"/>
  <c r="CR14" i="9"/>
  <c r="Y18" i="9"/>
  <c r="AW18" i="9" s="1"/>
  <c r="DO23" i="9"/>
  <c r="DO15" i="9"/>
  <c r="BT23" i="9"/>
  <c r="CR23" i="9" s="1"/>
  <c r="BT15" i="9"/>
  <c r="CR15" i="9" s="1"/>
  <c r="Y10" i="9"/>
  <c r="AW10" i="9" s="1"/>
  <c r="X24" i="9"/>
  <c r="AV24" i="9" s="1"/>
  <c r="X22" i="9"/>
  <c r="AV22" i="9" s="1"/>
  <c r="X21" i="9"/>
  <c r="AV21" i="9" s="1"/>
  <c r="X20" i="9"/>
  <c r="AV20" i="9" s="1"/>
  <c r="X13" i="9"/>
  <c r="AV13" i="9" s="1"/>
  <c r="X12" i="9"/>
  <c r="X11" i="9"/>
  <c r="AV11" i="9" s="1"/>
  <c r="X9" i="9"/>
  <c r="AV9" i="9" s="1"/>
  <c r="X8" i="9"/>
  <c r="AV8" i="9" s="1"/>
  <c r="EK24" i="9"/>
  <c r="EK22" i="9"/>
  <c r="EK21" i="9"/>
  <c r="EK20" i="9"/>
  <c r="EK13" i="9"/>
  <c r="EK11" i="9"/>
  <c r="EK9" i="9"/>
  <c r="EK8" i="9"/>
  <c r="DN18" i="9"/>
  <c r="EL18" i="9" s="1"/>
  <c r="DN16" i="9"/>
  <c r="EL16" i="9" s="1"/>
  <c r="DN14" i="9"/>
  <c r="EL14" i="9" s="1"/>
  <c r="DN10" i="9"/>
  <c r="EL10" i="9" s="1"/>
  <c r="CP24" i="9"/>
  <c r="CP22" i="9"/>
  <c r="CP21" i="9"/>
  <c r="CP20" i="9"/>
  <c r="CP13" i="9"/>
  <c r="CP11" i="9"/>
  <c r="CP9" i="9"/>
  <c r="CP8" i="9"/>
  <c r="BS18" i="9"/>
  <c r="X18" i="9" s="1"/>
  <c r="BS16" i="9"/>
  <c r="CQ16" i="9" s="1"/>
  <c r="BS14" i="9"/>
  <c r="X14" i="9" s="1"/>
  <c r="AV14" i="9" s="1"/>
  <c r="BS10" i="9"/>
  <c r="CQ10" i="9" s="1"/>
  <c r="EM23" i="9" l="1"/>
  <c r="EM15" i="9"/>
  <c r="CQ14" i="9"/>
  <c r="CQ18" i="9"/>
  <c r="AV18" i="9"/>
  <c r="Y23" i="9"/>
  <c r="AW23" i="9" s="1"/>
  <c r="Y15" i="9"/>
  <c r="AW15" i="9" s="1"/>
  <c r="X10" i="9"/>
  <c r="AV10" i="9" s="1"/>
  <c r="X16" i="9"/>
  <c r="AV16" i="9" s="1"/>
  <c r="DN15" i="9"/>
  <c r="EL15" i="9" s="1"/>
  <c r="DN23" i="9"/>
  <c r="EL23" i="9" s="1"/>
  <c r="BS15" i="9"/>
  <c r="CQ15" i="9" s="1"/>
  <c r="BS23" i="9"/>
  <c r="X23" i="9" s="1"/>
  <c r="W24" i="9"/>
  <c r="AU24" i="9" s="1"/>
  <c r="W22" i="9"/>
  <c r="AU22" i="9" s="1"/>
  <c r="W21" i="9"/>
  <c r="AU21" i="9" s="1"/>
  <c r="W20" i="9"/>
  <c r="AU20" i="9" s="1"/>
  <c r="W13" i="9"/>
  <c r="AU13" i="9" s="1"/>
  <c r="W12" i="9"/>
  <c r="W11" i="9"/>
  <c r="AU11" i="9" s="1"/>
  <c r="W9" i="9"/>
  <c r="AU9" i="9" s="1"/>
  <c r="W8" i="9"/>
  <c r="AU8" i="9" s="1"/>
  <c r="EJ24" i="9"/>
  <c r="EJ22" i="9"/>
  <c r="EJ21" i="9"/>
  <c r="EJ20" i="9"/>
  <c r="EJ13" i="9"/>
  <c r="EJ11" i="9"/>
  <c r="EJ9" i="9"/>
  <c r="EJ8" i="9"/>
  <c r="DM18" i="9"/>
  <c r="EK18" i="9" s="1"/>
  <c r="DM16" i="9"/>
  <c r="EK16" i="9" s="1"/>
  <c r="DM14" i="9"/>
  <c r="EK14" i="9" s="1"/>
  <c r="DM10" i="9"/>
  <c r="EK10" i="9" s="1"/>
  <c r="CO24" i="9"/>
  <c r="CO22" i="9"/>
  <c r="CO21" i="9"/>
  <c r="CO20" i="9"/>
  <c r="CO13" i="9"/>
  <c r="CO11" i="9"/>
  <c r="CO9" i="9"/>
  <c r="CO8" i="9"/>
  <c r="BR18" i="9"/>
  <c r="BR16" i="9"/>
  <c r="CP16" i="9" s="1"/>
  <c r="BR14" i="9"/>
  <c r="W14" i="9" s="1"/>
  <c r="AU14" i="9" s="1"/>
  <c r="BR10" i="9"/>
  <c r="W10" i="9" s="1"/>
  <c r="CQ23" i="9" l="1"/>
  <c r="AV23" i="9"/>
  <c r="AU10" i="9"/>
  <c r="X15" i="9"/>
  <c r="AV15" i="9" s="1"/>
  <c r="CP18" i="9"/>
  <c r="CP14" i="9"/>
  <c r="CP10" i="9"/>
  <c r="DM23" i="9"/>
  <c r="EK23" i="9" s="1"/>
  <c r="DM15" i="9"/>
  <c r="EK15" i="9" s="1"/>
  <c r="BR23" i="9"/>
  <c r="W18" i="9"/>
  <c r="AU18" i="9" s="1"/>
  <c r="W16" i="9"/>
  <c r="AU16" i="9" s="1"/>
  <c r="BR15" i="9"/>
  <c r="W15" i="9" s="1"/>
  <c r="V12" i="9"/>
  <c r="V24" i="9"/>
  <c r="AT24" i="9" s="1"/>
  <c r="V22" i="9"/>
  <c r="AT22" i="9" s="1"/>
  <c r="V21" i="9"/>
  <c r="AT21" i="9" s="1"/>
  <c r="V20" i="9"/>
  <c r="AT20" i="9" s="1"/>
  <c r="V13" i="9"/>
  <c r="AT13" i="9" s="1"/>
  <c r="V11" i="9"/>
  <c r="AT11" i="9" s="1"/>
  <c r="V9" i="9"/>
  <c r="AT9" i="9" s="1"/>
  <c r="V8" i="9"/>
  <c r="AT8" i="9" s="1"/>
  <c r="EI24" i="9"/>
  <c r="EI22" i="9"/>
  <c r="EI21" i="9"/>
  <c r="EI20" i="9"/>
  <c r="EI13" i="9"/>
  <c r="EI11" i="9"/>
  <c r="EI9" i="9"/>
  <c r="EI8" i="9"/>
  <c r="DL18" i="9"/>
  <c r="DL23" i="9" s="1"/>
  <c r="DL16" i="9"/>
  <c r="EJ16" i="9" s="1"/>
  <c r="DL14" i="9"/>
  <c r="EJ14" i="9" s="1"/>
  <c r="DL10" i="9"/>
  <c r="CN24" i="9"/>
  <c r="CN22" i="9"/>
  <c r="CN21" i="9"/>
  <c r="CN20" i="9"/>
  <c r="CN13" i="9"/>
  <c r="CN11" i="9"/>
  <c r="CN9" i="9"/>
  <c r="CN8" i="9"/>
  <c r="BQ18" i="9"/>
  <c r="BQ23" i="9" s="1"/>
  <c r="V23" i="9" s="1"/>
  <c r="BQ16" i="9"/>
  <c r="CO16" i="9" s="1"/>
  <c r="BQ14" i="9"/>
  <c r="V14" i="9" s="1"/>
  <c r="AT14" i="9" s="1"/>
  <c r="BQ10" i="9"/>
  <c r="CO10" i="9" s="1"/>
  <c r="AU15" i="9" l="1"/>
  <c r="DL15" i="9"/>
  <c r="CO23" i="9"/>
  <c r="EJ18" i="9"/>
  <c r="CP23" i="9"/>
  <c r="EJ15" i="9"/>
  <c r="EJ23" i="9"/>
  <c r="CP15" i="9"/>
  <c r="EJ10" i="9"/>
  <c r="CO18" i="9"/>
  <c r="W23" i="9"/>
  <c r="CO14" i="9"/>
  <c r="V18" i="9"/>
  <c r="AT18" i="9" s="1"/>
  <c r="V10" i="9"/>
  <c r="AT10" i="9" s="1"/>
  <c r="V16" i="9"/>
  <c r="AT16" i="9" s="1"/>
  <c r="BQ15" i="9"/>
  <c r="V15" i="9" s="1"/>
  <c r="AT15" i="9" s="1"/>
  <c r="BP18" i="9"/>
  <c r="CN18" i="9" s="1"/>
  <c r="U8" i="9"/>
  <c r="AS8" i="9" s="1"/>
  <c r="U9" i="9"/>
  <c r="AS9" i="9" s="1"/>
  <c r="BP10" i="9"/>
  <c r="CN10" i="9" s="1"/>
  <c r="DK10" i="9"/>
  <c r="U11" i="9"/>
  <c r="AS11" i="9" s="1"/>
  <c r="U13" i="9"/>
  <c r="AS13" i="9" s="1"/>
  <c r="BP14" i="9"/>
  <c r="DK14" i="9"/>
  <c r="EI14" i="9" s="1"/>
  <c r="DK18" i="9"/>
  <c r="DK23" i="9" s="1"/>
  <c r="EI23" i="9" s="1"/>
  <c r="U20" i="9"/>
  <c r="AS20" i="9" s="1"/>
  <c r="U21" i="9"/>
  <c r="AS21" i="9" s="1"/>
  <c r="U22" i="9"/>
  <c r="AS22" i="9" s="1"/>
  <c r="U24" i="9"/>
  <c r="AS24" i="9" s="1"/>
  <c r="U12" i="9"/>
  <c r="T9" i="9"/>
  <c r="T11" i="9"/>
  <c r="T12" i="9"/>
  <c r="T13" i="9"/>
  <c r="T20" i="9"/>
  <c r="T21" i="9"/>
  <c r="T22" i="9"/>
  <c r="T24" i="9"/>
  <c r="EH8" i="9"/>
  <c r="EH9" i="9"/>
  <c r="EH11" i="9"/>
  <c r="EH13" i="9"/>
  <c r="DK16" i="9"/>
  <c r="EI16" i="9" s="1"/>
  <c r="EH20" i="9"/>
  <c r="EH21" i="9"/>
  <c r="EH22" i="9"/>
  <c r="EH24" i="9"/>
  <c r="EG9" i="9"/>
  <c r="EG11" i="9"/>
  <c r="EG13" i="9"/>
  <c r="EG20" i="9"/>
  <c r="EG21" i="9"/>
  <c r="EG22" i="9"/>
  <c r="EG24" i="9"/>
  <c r="DJ14" i="9"/>
  <c r="DJ10" i="9"/>
  <c r="DJ16" i="9"/>
  <c r="DJ18" i="9"/>
  <c r="DJ23" i="9" s="1"/>
  <c r="CM8" i="9"/>
  <c r="CM9" i="9"/>
  <c r="BO10" i="9"/>
  <c r="CM11" i="9"/>
  <c r="CM13" i="9"/>
  <c r="BO14" i="9"/>
  <c r="BP16" i="9"/>
  <c r="CN16" i="9" s="1"/>
  <c r="BO16" i="9"/>
  <c r="BO18" i="9"/>
  <c r="T18" i="9" s="1"/>
  <c r="CM20" i="9"/>
  <c r="CM21" i="9"/>
  <c r="CM22" i="9"/>
  <c r="CM24" i="9"/>
  <c r="CL9" i="9"/>
  <c r="BN10" i="9"/>
  <c r="CL10" i="9" s="1"/>
  <c r="CL11" i="9"/>
  <c r="CL13" i="9"/>
  <c r="BN14" i="9"/>
  <c r="BN16" i="9"/>
  <c r="CL16" i="9" s="1"/>
  <c r="BN18" i="9"/>
  <c r="BN23" i="9" s="1"/>
  <c r="CL20" i="9"/>
  <c r="CL21" i="9"/>
  <c r="CL22" i="9"/>
  <c r="CL24" i="9"/>
  <c r="EG8" i="9"/>
  <c r="DI10" i="9"/>
  <c r="DI14" i="9"/>
  <c r="DI16" i="9"/>
  <c r="DI18" i="9"/>
  <c r="DI23" i="9" s="1"/>
  <c r="CL8" i="9"/>
  <c r="T8" i="9"/>
  <c r="S8" i="9"/>
  <c r="S9" i="9"/>
  <c r="S11" i="9"/>
  <c r="S13" i="9"/>
  <c r="S20" i="9"/>
  <c r="S21" i="9"/>
  <c r="S22" i="9"/>
  <c r="S24" i="9"/>
  <c r="R8" i="9"/>
  <c r="R9" i="9"/>
  <c r="BM10" i="9"/>
  <c r="DH10" i="9"/>
  <c r="R11" i="9"/>
  <c r="R13" i="9"/>
  <c r="BM14" i="9"/>
  <c r="DH14" i="9"/>
  <c r="BM15" i="9"/>
  <c r="DH15" i="9"/>
  <c r="R16" i="9"/>
  <c r="BM18" i="9"/>
  <c r="BM23" i="9" s="1"/>
  <c r="DH18" i="9"/>
  <c r="R20" i="9"/>
  <c r="R21" i="9"/>
  <c r="R22" i="9"/>
  <c r="DH23" i="9"/>
  <c r="R24" i="9"/>
  <c r="AP24" i="9" s="1"/>
  <c r="S12" i="9"/>
  <c r="EF8" i="9"/>
  <c r="EF9" i="9"/>
  <c r="EF11" i="9"/>
  <c r="EF13" i="9"/>
  <c r="DH16" i="9"/>
  <c r="EF20" i="9"/>
  <c r="EF21" i="9"/>
  <c r="EF22" i="9"/>
  <c r="EF24" i="9"/>
  <c r="CK24" i="9"/>
  <c r="CK22" i="9"/>
  <c r="CK21" i="9"/>
  <c r="CK20" i="9"/>
  <c r="BM16" i="9"/>
  <c r="CK13" i="9"/>
  <c r="CK11" i="9"/>
  <c r="CK9" i="9"/>
  <c r="CK8" i="9"/>
  <c r="Q8" i="9"/>
  <c r="Q9" i="9"/>
  <c r="BL10" i="9"/>
  <c r="DG10" i="9"/>
  <c r="Q11" i="9"/>
  <c r="Q13" i="9"/>
  <c r="BL14" i="9"/>
  <c r="DG14" i="9"/>
  <c r="BL18" i="9"/>
  <c r="BL23" i="9" s="1"/>
  <c r="DG18" i="9"/>
  <c r="Q20" i="9"/>
  <c r="Q21" i="9"/>
  <c r="Q22" i="9"/>
  <c r="DG23" i="9"/>
  <c r="Q24" i="9"/>
  <c r="R12" i="9"/>
  <c r="EE8" i="9"/>
  <c r="EE9" i="9"/>
  <c r="EE11" i="9"/>
  <c r="EE13" i="9"/>
  <c r="DG16" i="9"/>
  <c r="EE20" i="9"/>
  <c r="EE21" i="9"/>
  <c r="EE22" i="9"/>
  <c r="EE24" i="9"/>
  <c r="CJ8" i="9"/>
  <c r="CJ9" i="9"/>
  <c r="CJ11" i="9"/>
  <c r="CJ13" i="9"/>
  <c r="BL16" i="9"/>
  <c r="CJ20" i="9"/>
  <c r="CJ21" i="9"/>
  <c r="CJ22" i="9"/>
  <c r="CJ24" i="9"/>
  <c r="P24" i="9"/>
  <c r="DF18" i="9"/>
  <c r="DF23" i="9" s="1"/>
  <c r="ED23" i="9" s="1"/>
  <c r="BK18" i="9"/>
  <c r="BK23" i="9" s="1"/>
  <c r="P22" i="9"/>
  <c r="P21" i="9"/>
  <c r="P20" i="9"/>
  <c r="P11" i="9"/>
  <c r="P8" i="9"/>
  <c r="BK10" i="9"/>
  <c r="CI10" i="9" s="1"/>
  <c r="BK14" i="9"/>
  <c r="DF10" i="9"/>
  <c r="DF14" i="9"/>
  <c r="P13" i="9"/>
  <c r="P9" i="9"/>
  <c r="ED24" i="9"/>
  <c r="ED22" i="9"/>
  <c r="ED21" i="9"/>
  <c r="ED20" i="9"/>
  <c r="DF16" i="9"/>
  <c r="ED13" i="9"/>
  <c r="ED11" i="9"/>
  <c r="ED9" i="9"/>
  <c r="ED8" i="9"/>
  <c r="CI24" i="9"/>
  <c r="CI22" i="9"/>
  <c r="CI21" i="9"/>
  <c r="CI20" i="9"/>
  <c r="BK16" i="9"/>
  <c r="CI13" i="9"/>
  <c r="CI11" i="9"/>
  <c r="CI9" i="9"/>
  <c r="CI8" i="9"/>
  <c r="Q12" i="9"/>
  <c r="O24" i="9"/>
  <c r="DE18" i="9"/>
  <c r="DE23" i="9" s="1"/>
  <c r="BJ18" i="9"/>
  <c r="O22" i="9"/>
  <c r="O21" i="9"/>
  <c r="O20" i="9"/>
  <c r="O11" i="9"/>
  <c r="O8" i="9"/>
  <c r="BJ10" i="9"/>
  <c r="BJ14" i="9"/>
  <c r="DE10" i="9"/>
  <c r="DE14" i="9"/>
  <c r="O13" i="9"/>
  <c r="O9" i="9"/>
  <c r="P12" i="9"/>
  <c r="EC24" i="9"/>
  <c r="EC22" i="9"/>
  <c r="EC21" i="9"/>
  <c r="EC20" i="9"/>
  <c r="DE16" i="9"/>
  <c r="EC13" i="9"/>
  <c r="EC11" i="9"/>
  <c r="EC9" i="9"/>
  <c r="EC8" i="9"/>
  <c r="CH24" i="9"/>
  <c r="CH22" i="9"/>
  <c r="CH21" i="9"/>
  <c r="CH20" i="9"/>
  <c r="BJ16" i="9"/>
  <c r="CH13" i="9"/>
  <c r="CH11" i="9"/>
  <c r="CH9" i="9"/>
  <c r="CH8" i="9"/>
  <c r="CG9" i="9"/>
  <c r="BI10" i="9"/>
  <c r="CG11" i="9"/>
  <c r="CG13" i="9"/>
  <c r="BI14" i="9"/>
  <c r="BI16" i="9"/>
  <c r="BI18" i="9"/>
  <c r="BI23" i="9" s="1"/>
  <c r="CG20" i="9"/>
  <c r="CG21" i="9"/>
  <c r="CG22" i="9"/>
  <c r="EB24" i="9"/>
  <c r="DD18" i="9"/>
  <c r="DD23" i="9" s="1"/>
  <c r="EB22" i="9"/>
  <c r="EB21" i="9"/>
  <c r="EB20" i="9"/>
  <c r="DD16" i="9"/>
  <c r="DD10" i="9"/>
  <c r="DD14" i="9"/>
  <c r="EB13" i="9"/>
  <c r="EB11" i="9"/>
  <c r="EB9" i="9"/>
  <c r="EB8" i="9"/>
  <c r="CG24" i="9"/>
  <c r="CG8" i="9"/>
  <c r="N24" i="9"/>
  <c r="N22" i="9"/>
  <c r="N21" i="9"/>
  <c r="N20" i="9"/>
  <c r="N11" i="9"/>
  <c r="N8" i="9"/>
  <c r="N13" i="9"/>
  <c r="N9" i="9"/>
  <c r="O12" i="9"/>
  <c r="M9" i="9"/>
  <c r="BH10" i="9"/>
  <c r="DC10" i="9"/>
  <c r="M11" i="9"/>
  <c r="M13" i="9"/>
  <c r="BH14" i="9"/>
  <c r="DC14" i="9"/>
  <c r="BH15" i="9"/>
  <c r="M8" i="9"/>
  <c r="BH18" i="9"/>
  <c r="BH23" i="9" s="1"/>
  <c r="CE23" i="9" s="1"/>
  <c r="DC18" i="9"/>
  <c r="M20" i="9"/>
  <c r="M21" i="9"/>
  <c r="M22" i="9"/>
  <c r="M24" i="9"/>
  <c r="N12" i="9"/>
  <c r="EA9" i="9"/>
  <c r="EA11" i="9"/>
  <c r="EA13" i="9"/>
  <c r="DC16" i="9"/>
  <c r="EA20" i="9"/>
  <c r="EA21" i="9"/>
  <c r="EA22" i="9"/>
  <c r="EA24" i="9"/>
  <c r="EA8" i="9"/>
  <c r="CF9" i="9"/>
  <c r="CF11" i="9"/>
  <c r="CF13" i="9"/>
  <c r="BH16" i="9"/>
  <c r="CF20" i="9"/>
  <c r="CF21" i="9"/>
  <c r="CF22" i="9"/>
  <c r="CF24" i="9"/>
  <c r="CF8" i="9"/>
  <c r="DU21" i="9"/>
  <c r="L24" i="9"/>
  <c r="DB23" i="9"/>
  <c r="L23" i="9" s="1"/>
  <c r="L22" i="9"/>
  <c r="L21" i="9"/>
  <c r="L20" i="9"/>
  <c r="L18" i="9"/>
  <c r="L11" i="9"/>
  <c r="L8" i="9"/>
  <c r="BG10" i="9"/>
  <c r="BG14" i="9"/>
  <c r="DB10" i="9"/>
  <c r="DB14" i="9"/>
  <c r="L13" i="9"/>
  <c r="M12" i="9"/>
  <c r="L9" i="9"/>
  <c r="DZ24" i="9"/>
  <c r="DZ22" i="9"/>
  <c r="DZ21" i="9"/>
  <c r="DZ20" i="9"/>
  <c r="DZ18" i="9"/>
  <c r="DB16" i="9"/>
  <c r="DZ14" i="9"/>
  <c r="DZ13" i="9"/>
  <c r="DZ11" i="9"/>
  <c r="DZ9" i="9"/>
  <c r="DZ8" i="9"/>
  <c r="CE24" i="9"/>
  <c r="CE22" i="9"/>
  <c r="CE21" i="9"/>
  <c r="CE20" i="9"/>
  <c r="BG16" i="9"/>
  <c r="CE13" i="9"/>
  <c r="CE11" i="9"/>
  <c r="CE9" i="9"/>
  <c r="CE8" i="9"/>
  <c r="DA18" i="9"/>
  <c r="DA23" i="9" s="1"/>
  <c r="DX23" i="9" s="1"/>
  <c r="DA10" i="9"/>
  <c r="DY10" i="9" s="1"/>
  <c r="DA11" i="9"/>
  <c r="DA14" i="9" s="1"/>
  <c r="K24" i="9"/>
  <c r="AI24" i="9" s="1"/>
  <c r="K22" i="9"/>
  <c r="K21" i="9"/>
  <c r="K20" i="9"/>
  <c r="BF18" i="9"/>
  <c r="K8" i="9"/>
  <c r="BF10" i="9"/>
  <c r="BF14" i="9"/>
  <c r="K13" i="9"/>
  <c r="AI13" i="9" s="1"/>
  <c r="L12" i="9"/>
  <c r="K12" i="9"/>
  <c r="K9" i="9"/>
  <c r="DY24" i="9"/>
  <c r="DY22" i="9"/>
  <c r="DY21" i="9"/>
  <c r="DY20" i="9"/>
  <c r="DY13" i="9"/>
  <c r="DY11" i="9"/>
  <c r="DY9" i="9"/>
  <c r="DY8" i="9"/>
  <c r="DR8" i="9"/>
  <c r="DR9" i="9"/>
  <c r="CU10" i="9"/>
  <c r="CT10" i="9"/>
  <c r="DR11" i="9"/>
  <c r="DR13" i="9"/>
  <c r="CU14" i="9"/>
  <c r="CT14" i="9"/>
  <c r="CU16" i="9"/>
  <c r="CT16" i="9"/>
  <c r="CU18" i="9"/>
  <c r="CT18" i="9"/>
  <c r="DR20" i="9"/>
  <c r="DR21" i="9"/>
  <c r="DR22" i="9"/>
  <c r="DR23" i="9"/>
  <c r="DR24" i="9"/>
  <c r="CD24" i="9"/>
  <c r="CD23" i="9"/>
  <c r="CD22" i="9"/>
  <c r="CD21" i="9"/>
  <c r="CD20" i="9"/>
  <c r="CD18" i="9"/>
  <c r="BF16" i="9"/>
  <c r="CD13" i="9"/>
  <c r="CD11" i="9"/>
  <c r="CD9" i="9"/>
  <c r="CD8" i="9"/>
  <c r="DX24" i="9"/>
  <c r="DW24" i="9"/>
  <c r="DV24" i="9"/>
  <c r="DU24" i="9"/>
  <c r="DT24" i="9"/>
  <c r="DS24" i="9"/>
  <c r="CC24" i="9"/>
  <c r="CB24" i="9"/>
  <c r="CA24" i="9"/>
  <c r="BZ24" i="9"/>
  <c r="BY24" i="9"/>
  <c r="BX24" i="9"/>
  <c r="BW24" i="9"/>
  <c r="J24" i="9"/>
  <c r="I24" i="9"/>
  <c r="H24" i="9"/>
  <c r="G24" i="9"/>
  <c r="F24" i="9"/>
  <c r="E24" i="9"/>
  <c r="D24" i="9"/>
  <c r="DW23" i="9"/>
  <c r="DT23" i="9"/>
  <c r="DS23" i="9"/>
  <c r="CC23" i="9"/>
  <c r="CB23" i="9"/>
  <c r="CA23" i="9"/>
  <c r="BZ23" i="9"/>
  <c r="BY23" i="9"/>
  <c r="BX23" i="9"/>
  <c r="BW23" i="9"/>
  <c r="J23" i="9"/>
  <c r="G23" i="9"/>
  <c r="F23" i="9"/>
  <c r="E23" i="9"/>
  <c r="D23" i="9"/>
  <c r="DX22" i="9"/>
  <c r="DW22" i="9"/>
  <c r="DV22" i="9"/>
  <c r="DU22" i="9"/>
  <c r="DT22" i="9"/>
  <c r="DS22" i="9"/>
  <c r="CC22" i="9"/>
  <c r="CB22" i="9"/>
  <c r="CA22" i="9"/>
  <c r="BZ22" i="9"/>
  <c r="BY22" i="9"/>
  <c r="BX22" i="9"/>
  <c r="BW22" i="9"/>
  <c r="J22" i="9"/>
  <c r="I22" i="9"/>
  <c r="H22" i="9"/>
  <c r="G22" i="9"/>
  <c r="F22" i="9"/>
  <c r="E22" i="9"/>
  <c r="D22" i="9"/>
  <c r="DX21" i="9"/>
  <c r="DW21" i="9"/>
  <c r="DV21" i="9"/>
  <c r="DT21" i="9"/>
  <c r="DS21" i="9"/>
  <c r="CC21" i="9"/>
  <c r="CB21" i="9"/>
  <c r="CA21" i="9"/>
  <c r="BZ21" i="9"/>
  <c r="BY21" i="9"/>
  <c r="BX21" i="9"/>
  <c r="BW21" i="9"/>
  <c r="J21" i="9"/>
  <c r="I21" i="9"/>
  <c r="H21" i="9"/>
  <c r="G21" i="9"/>
  <c r="F21" i="9"/>
  <c r="E21" i="9"/>
  <c r="D21" i="9"/>
  <c r="DX20" i="9"/>
  <c r="DW20" i="9"/>
  <c r="DV20" i="9"/>
  <c r="DU20" i="9"/>
  <c r="DT20" i="9"/>
  <c r="DS20" i="9"/>
  <c r="CC20" i="9"/>
  <c r="CB20" i="9"/>
  <c r="CA20" i="9"/>
  <c r="BZ20" i="9"/>
  <c r="BY20" i="9"/>
  <c r="BX20" i="9"/>
  <c r="BW20" i="9"/>
  <c r="J20" i="9"/>
  <c r="I20" i="9"/>
  <c r="H20" i="9"/>
  <c r="G20" i="9"/>
  <c r="F20" i="9"/>
  <c r="E20" i="9"/>
  <c r="D20" i="9"/>
  <c r="CZ18" i="9"/>
  <c r="CY18" i="9"/>
  <c r="DV18" i="9" s="1"/>
  <c r="CW18" i="9"/>
  <c r="DU18" i="9" s="1"/>
  <c r="CV18" i="9"/>
  <c r="BE18" i="9"/>
  <c r="BD18" i="9"/>
  <c r="BC18" i="9"/>
  <c r="BB18" i="9"/>
  <c r="BA18" i="9"/>
  <c r="AZ18" i="9"/>
  <c r="AY18" i="9"/>
  <c r="CZ16" i="9"/>
  <c r="CY16" i="9"/>
  <c r="CX16" i="9"/>
  <c r="CW16" i="9"/>
  <c r="CV16" i="9"/>
  <c r="BE16" i="9"/>
  <c r="BD16" i="9"/>
  <c r="BC16" i="9"/>
  <c r="BB16" i="9"/>
  <c r="BA16" i="9"/>
  <c r="AZ16" i="9"/>
  <c r="AY16" i="9"/>
  <c r="J11" i="9"/>
  <c r="J8" i="9"/>
  <c r="I11" i="9"/>
  <c r="AG11" i="9" s="1"/>
  <c r="I8" i="9"/>
  <c r="H11" i="9"/>
  <c r="H8" i="9"/>
  <c r="G11" i="9"/>
  <c r="G8" i="9"/>
  <c r="F11" i="9"/>
  <c r="AD11" i="9" s="1"/>
  <c r="F8" i="9"/>
  <c r="E11" i="9"/>
  <c r="E8" i="9"/>
  <c r="D11" i="9"/>
  <c r="D8" i="9"/>
  <c r="CZ10" i="9"/>
  <c r="CY10" i="9"/>
  <c r="DV10" i="9" s="1"/>
  <c r="CY14" i="9"/>
  <c r="CX14" i="9"/>
  <c r="CX15" i="9" s="1"/>
  <c r="CW10" i="9"/>
  <c r="CW14" i="9"/>
  <c r="CV10" i="9"/>
  <c r="CV14" i="9"/>
  <c r="BE10" i="9"/>
  <c r="BE14" i="9"/>
  <c r="J14" i="9" s="1"/>
  <c r="BD10" i="9"/>
  <c r="BD14" i="9"/>
  <c r="BC10" i="9"/>
  <c r="H10" i="9" s="1"/>
  <c r="BC14" i="9"/>
  <c r="BB10" i="9"/>
  <c r="BB14" i="9"/>
  <c r="BA10" i="9"/>
  <c r="BA14" i="9"/>
  <c r="AZ10" i="9"/>
  <c r="AZ14" i="9"/>
  <c r="E14" i="9" s="1"/>
  <c r="AY10" i="9"/>
  <c r="AY14" i="9"/>
  <c r="DX13" i="9"/>
  <c r="DW13" i="9"/>
  <c r="DV13" i="9"/>
  <c r="DU13" i="9"/>
  <c r="DT13" i="9"/>
  <c r="DS13" i="9"/>
  <c r="CC13" i="9"/>
  <c r="CB13" i="9"/>
  <c r="CA13" i="9"/>
  <c r="BZ13" i="9"/>
  <c r="BY13" i="9"/>
  <c r="BX13" i="9"/>
  <c r="BW13" i="9"/>
  <c r="J13" i="9"/>
  <c r="I13" i="9"/>
  <c r="H13" i="9"/>
  <c r="G13" i="9"/>
  <c r="F13" i="9"/>
  <c r="E13" i="9"/>
  <c r="D13" i="9"/>
  <c r="DX12" i="9"/>
  <c r="DW12" i="9"/>
  <c r="DT12" i="9"/>
  <c r="DS12" i="9"/>
  <c r="J12" i="9"/>
  <c r="I12" i="9"/>
  <c r="G12" i="9"/>
  <c r="F12" i="9"/>
  <c r="E12" i="9"/>
  <c r="H12" i="9"/>
  <c r="D12" i="9"/>
  <c r="DW11" i="9"/>
  <c r="DV11" i="9"/>
  <c r="DU11" i="9"/>
  <c r="DT11" i="9"/>
  <c r="DS11" i="9"/>
  <c r="CC11" i="9"/>
  <c r="CB11" i="9"/>
  <c r="CA11" i="9"/>
  <c r="BZ11" i="9"/>
  <c r="BY11" i="9"/>
  <c r="BX11" i="9"/>
  <c r="BW11" i="9"/>
  <c r="DU10" i="9"/>
  <c r="DX9" i="9"/>
  <c r="DW9" i="9"/>
  <c r="DU9" i="9"/>
  <c r="DT9" i="9"/>
  <c r="DS9" i="9"/>
  <c r="CC9" i="9"/>
  <c r="CB9" i="9"/>
  <c r="CA9" i="9"/>
  <c r="BZ9" i="9"/>
  <c r="BY9" i="9"/>
  <c r="BX9" i="9"/>
  <c r="BW9" i="9"/>
  <c r="AH9" i="9"/>
  <c r="G9" i="9"/>
  <c r="F9" i="9"/>
  <c r="E9" i="9"/>
  <c r="D9" i="9"/>
  <c r="DX8" i="9"/>
  <c r="DW8" i="9"/>
  <c r="DV8" i="9"/>
  <c r="DU8" i="9"/>
  <c r="DT8" i="9"/>
  <c r="DS8" i="9"/>
  <c r="CC8" i="9"/>
  <c r="CB8" i="9"/>
  <c r="CA8" i="9"/>
  <c r="BZ8" i="9"/>
  <c r="BY8" i="9"/>
  <c r="BX8" i="9"/>
  <c r="BW8" i="9"/>
  <c r="AF8" i="9" l="1"/>
  <c r="AO13" i="9"/>
  <c r="DW10" i="9"/>
  <c r="CL14" i="9"/>
  <c r="CK18" i="9"/>
  <c r="CK14" i="9"/>
  <c r="AT23" i="9"/>
  <c r="AU23" i="9"/>
  <c r="AE11" i="9"/>
  <c r="E10" i="9"/>
  <c r="DS18" i="9"/>
  <c r="EF16" i="9"/>
  <c r="AI20" i="9"/>
  <c r="AI22" i="9"/>
  <c r="AL9" i="9"/>
  <c r="AM13" i="9"/>
  <c r="AM24" i="9"/>
  <c r="CV15" i="9"/>
  <c r="G18" i="9"/>
  <c r="DR10" i="9"/>
  <c r="BO15" i="9"/>
  <c r="CO15" i="9"/>
  <c r="BX14" i="9"/>
  <c r="AM8" i="9"/>
  <c r="CL18" i="9"/>
  <c r="AG12" i="9"/>
  <c r="AB13" i="9"/>
  <c r="AD13" i="9"/>
  <c r="AF13" i="9"/>
  <c r="EF10" i="9"/>
  <c r="BZ10" i="9"/>
  <c r="DT16" i="9"/>
  <c r="DW16" i="9"/>
  <c r="DI15" i="9"/>
  <c r="EF15" i="9" s="1"/>
  <c r="T10" i="9"/>
  <c r="BF15" i="9"/>
  <c r="BG15" i="9"/>
  <c r="CE15" i="9" s="1"/>
  <c r="CK16" i="9"/>
  <c r="S10" i="9"/>
  <c r="BN15" i="9"/>
  <c r="AF11" i="9"/>
  <c r="I16" i="9"/>
  <c r="J16" i="9"/>
  <c r="AB21" i="9"/>
  <c r="AD21" i="9"/>
  <c r="AF21" i="9"/>
  <c r="AC22" i="9"/>
  <c r="AE22" i="9"/>
  <c r="AH22" i="9"/>
  <c r="M18" i="9"/>
  <c r="AJ18" i="9" s="1"/>
  <c r="CJ16" i="9"/>
  <c r="Q10" i="9"/>
  <c r="D10" i="9"/>
  <c r="AB10" i="9" s="1"/>
  <c r="I10" i="9"/>
  <c r="AH20" i="9"/>
  <c r="CD14" i="9"/>
  <c r="K18" i="9"/>
  <c r="AI18" i="9" s="1"/>
  <c r="DC23" i="9"/>
  <c r="M23" i="9" s="1"/>
  <c r="AJ23" i="9" s="1"/>
  <c r="BP23" i="9"/>
  <c r="CN23" i="9" s="1"/>
  <c r="AB8" i="9"/>
  <c r="CM14" i="9"/>
  <c r="EI18" i="9"/>
  <c r="F14" i="9"/>
  <c r="AC14" i="9" s="1"/>
  <c r="G14" i="9"/>
  <c r="CY15" i="9"/>
  <c r="AC21" i="9"/>
  <c r="AE21" i="9"/>
  <c r="AG21" i="9"/>
  <c r="AB22" i="9"/>
  <c r="AD22" i="9"/>
  <c r="AF22" i="9"/>
  <c r="DS14" i="9"/>
  <c r="AH21" i="9"/>
  <c r="CE10" i="9"/>
  <c r="DE15" i="9"/>
  <c r="CH14" i="9"/>
  <c r="U10" i="9"/>
  <c r="AS10" i="9" s="1"/>
  <c r="EI10" i="9"/>
  <c r="AJ9" i="9"/>
  <c r="AJ13" i="9"/>
  <c r="AJ24" i="9"/>
  <c r="AL13" i="9"/>
  <c r="AK11" i="9"/>
  <c r="AN13" i="9"/>
  <c r="AP21" i="9"/>
  <c r="BZ14" i="9"/>
  <c r="DS10" i="9"/>
  <c r="F10" i="9"/>
  <c r="AC10" i="9" s="1"/>
  <c r="DT10" i="9"/>
  <c r="CZ15" i="9"/>
  <c r="J10" i="9"/>
  <c r="AC11" i="9"/>
  <c r="AB11" i="9"/>
  <c r="AC9" i="9"/>
  <c r="AB9" i="9"/>
  <c r="H14" i="9"/>
  <c r="CB14" i="9"/>
  <c r="G16" i="9"/>
  <c r="AD8" i="9"/>
  <c r="AH8" i="9"/>
  <c r="DX18" i="9"/>
  <c r="DY18" i="9"/>
  <c r="CE14" i="9"/>
  <c r="Q23" i="9"/>
  <c r="CN14" i="9"/>
  <c r="AH13" i="9"/>
  <c r="G10" i="9"/>
  <c r="AE10" i="9" s="1"/>
  <c r="E16" i="9"/>
  <c r="F16" i="9"/>
  <c r="DU16" i="9"/>
  <c r="CC18" i="9"/>
  <c r="AC20" i="9"/>
  <c r="AE20" i="9"/>
  <c r="AG22" i="9"/>
  <c r="AB23" i="9"/>
  <c r="AB24" i="9"/>
  <c r="AD24" i="9"/>
  <c r="AF24" i="9"/>
  <c r="CD16" i="9"/>
  <c r="DR18" i="9"/>
  <c r="DR14" i="9"/>
  <c r="CU15" i="9"/>
  <c r="DS15" i="9" s="1"/>
  <c r="DB15" i="9"/>
  <c r="L10" i="9"/>
  <c r="AJ11" i="9"/>
  <c r="CF10" i="9"/>
  <c r="M16" i="9"/>
  <c r="AK13" i="9"/>
  <c r="N16" i="9"/>
  <c r="AK16" i="9" s="1"/>
  <c r="EA23" i="9"/>
  <c r="EC14" i="9"/>
  <c r="DF15" i="9"/>
  <c r="Q18" i="9"/>
  <c r="CK23" i="9"/>
  <c r="S14" i="9"/>
  <c r="EH10" i="9"/>
  <c r="BP15" i="9"/>
  <c r="CN15" i="9" s="1"/>
  <c r="CM16" i="9"/>
  <c r="D14" i="9"/>
  <c r="AB14" i="9" s="1"/>
  <c r="DV14" i="9"/>
  <c r="BX10" i="9"/>
  <c r="AF10" i="9"/>
  <c r="CB10" i="9"/>
  <c r="DV16" i="9"/>
  <c r="D18" i="9"/>
  <c r="DS16" i="9"/>
  <c r="K10" i="9"/>
  <c r="DZ16" i="9"/>
  <c r="EA18" i="9"/>
  <c r="N23" i="9"/>
  <c r="AK23" i="9" s="1"/>
  <c r="CG14" i="9"/>
  <c r="O10" i="9"/>
  <c r="ED14" i="9"/>
  <c r="ED18" i="9"/>
  <c r="EE23" i="9"/>
  <c r="EE18" i="9"/>
  <c r="BX16" i="9"/>
  <c r="BZ16" i="9"/>
  <c r="CC16" i="9"/>
  <c r="CF14" i="9"/>
  <c r="M14" i="9"/>
  <c r="BI15" i="9"/>
  <c r="CF15" i="9" s="1"/>
  <c r="AC13" i="9"/>
  <c r="AE13" i="9"/>
  <c r="BW10" i="9"/>
  <c r="BY10" i="9"/>
  <c r="CA10" i="9"/>
  <c r="D16" i="9"/>
  <c r="H16" i="9"/>
  <c r="J18" i="9"/>
  <c r="BW18" i="9"/>
  <c r="BY18" i="9"/>
  <c r="CA18" i="9"/>
  <c r="AH12" i="9"/>
  <c r="L16" i="9"/>
  <c r="AK8" i="9"/>
  <c r="P18" i="9"/>
  <c r="AP13" i="9"/>
  <c r="AP9" i="9"/>
  <c r="AQ24" i="9"/>
  <c r="AQ13" i="9"/>
  <c r="AL11" i="9"/>
  <c r="K14" i="9"/>
  <c r="AH14" i="9" s="1"/>
  <c r="DY14" i="9"/>
  <c r="DX14" i="9"/>
  <c r="DD15" i="9"/>
  <c r="N14" i="9"/>
  <c r="EA14" i="9"/>
  <c r="BJ23" i="9"/>
  <c r="O23" i="9" s="1"/>
  <c r="CH18" i="9"/>
  <c r="CG18" i="9"/>
  <c r="ED10" i="9"/>
  <c r="EC10" i="9"/>
  <c r="CH10" i="9"/>
  <c r="AM11" i="9"/>
  <c r="AN20" i="9"/>
  <c r="AM20" i="9"/>
  <c r="AN22" i="9"/>
  <c r="AM22" i="9"/>
  <c r="AO21" i="9"/>
  <c r="AN21" i="9"/>
  <c r="Q14" i="9"/>
  <c r="EE14" i="9"/>
  <c r="AO8" i="9"/>
  <c r="Q16" i="9"/>
  <c r="AO16" i="9" s="1"/>
  <c r="S16" i="9"/>
  <c r="AP16" i="9" s="1"/>
  <c r="AP11" i="9"/>
  <c r="AQ8" i="9"/>
  <c r="AP8" i="9"/>
  <c r="AQ11" i="9"/>
  <c r="U14" i="9"/>
  <c r="AS14" i="9" s="1"/>
  <c r="DK15" i="9"/>
  <c r="EI15" i="9" s="1"/>
  <c r="EH14" i="9"/>
  <c r="AR13" i="9"/>
  <c r="AR8" i="9"/>
  <c r="U16" i="9"/>
  <c r="AS16" i="9" s="1"/>
  <c r="AC8" i="9"/>
  <c r="AE8" i="9"/>
  <c r="AG8" i="9"/>
  <c r="AD9" i="9"/>
  <c r="CC10" i="9"/>
  <c r="DX10" i="9"/>
  <c r="DX11" i="9"/>
  <c r="AD12" i="9"/>
  <c r="AG13" i="9"/>
  <c r="I14" i="9"/>
  <c r="DU14" i="9"/>
  <c r="DW14" i="9"/>
  <c r="AY15" i="9"/>
  <c r="AZ15" i="9"/>
  <c r="BA15" i="9"/>
  <c r="BB15" i="9"/>
  <c r="BC15" i="9"/>
  <c r="H15" i="9" s="1"/>
  <c r="BD15" i="9"/>
  <c r="BE15" i="9"/>
  <c r="CW15" i="9"/>
  <c r="DT15" i="9" s="1"/>
  <c r="BW16" i="9"/>
  <c r="BY16" i="9"/>
  <c r="CA16" i="9"/>
  <c r="I18" i="9"/>
  <c r="BX18" i="9"/>
  <c r="BZ18" i="9"/>
  <c r="DT18" i="9"/>
  <c r="AB20" i="9"/>
  <c r="AD20" i="9"/>
  <c r="AF20" i="9"/>
  <c r="AD23" i="9"/>
  <c r="AC24" i="9"/>
  <c r="AE24" i="9"/>
  <c r="AH24" i="9"/>
  <c r="CD10" i="9"/>
  <c r="DR16" i="9"/>
  <c r="DA16" i="9"/>
  <c r="AI8" i="9"/>
  <c r="K11" i="9"/>
  <c r="CE16" i="9"/>
  <c r="DZ23" i="9"/>
  <c r="AJ8" i="9"/>
  <c r="L14" i="9"/>
  <c r="AK9" i="9"/>
  <c r="N18" i="9"/>
  <c r="AK18" i="9" s="1"/>
  <c r="EB14" i="9"/>
  <c r="CF16" i="9"/>
  <c r="CG10" i="9"/>
  <c r="CH16" i="9"/>
  <c r="CG16" i="9"/>
  <c r="AM21" i="9"/>
  <c r="P23" i="9"/>
  <c r="EE16" i="9"/>
  <c r="ED16" i="9"/>
  <c r="DG15" i="9"/>
  <c r="EE15" i="9" s="1"/>
  <c r="CK10" i="9"/>
  <c r="CJ10" i="9"/>
  <c r="AP22" i="9"/>
  <c r="AP20" i="9"/>
  <c r="CM10" i="9"/>
  <c r="EG16" i="9"/>
  <c r="EG14" i="9"/>
  <c r="EH16" i="9"/>
  <c r="AR21" i="9"/>
  <c r="U18" i="9"/>
  <c r="AR18" i="9" s="1"/>
  <c r="EH18" i="9"/>
  <c r="AI21" i="9"/>
  <c r="AJ22" i="9"/>
  <c r="AJ20" i="9"/>
  <c r="BJ15" i="9"/>
  <c r="O15" i="9" s="1"/>
  <c r="O16" i="9"/>
  <c r="EC23" i="9"/>
  <c r="CI16" i="9"/>
  <c r="P16" i="9"/>
  <c r="AO24" i="9"/>
  <c r="AO22" i="9"/>
  <c r="AO20" i="9"/>
  <c r="BL15" i="9"/>
  <c r="AO9" i="9"/>
  <c r="R23" i="9"/>
  <c r="R18" i="9"/>
  <c r="R15" i="9"/>
  <c r="R14" i="9"/>
  <c r="AO14" i="9" s="1"/>
  <c r="R10" i="9"/>
  <c r="AQ21" i="9"/>
  <c r="EF23" i="9"/>
  <c r="T14" i="9"/>
  <c r="EG18" i="9"/>
  <c r="AQ22" i="9"/>
  <c r="AQ20" i="9"/>
  <c r="AQ9" i="9"/>
  <c r="AR11" i="9"/>
  <c r="AR9" i="9"/>
  <c r="AC12" i="9"/>
  <c r="BW14" i="9"/>
  <c r="BY14" i="9"/>
  <c r="CA14" i="9"/>
  <c r="CC14" i="9"/>
  <c r="DT14" i="9"/>
  <c r="CB16" i="9"/>
  <c r="E18" i="9"/>
  <c r="F18" i="9"/>
  <c r="CB18" i="9"/>
  <c r="DW18" i="9"/>
  <c r="AG20" i="9"/>
  <c r="AC23" i="9"/>
  <c r="AG24" i="9"/>
  <c r="CT15" i="9"/>
  <c r="AI9" i="9"/>
  <c r="DA15" i="9"/>
  <c r="DY15" i="9" s="1"/>
  <c r="AJ21" i="9"/>
  <c r="CF18" i="9"/>
  <c r="CE18" i="9"/>
  <c r="DC15" i="9"/>
  <c r="M10" i="9"/>
  <c r="DZ10" i="9"/>
  <c r="AL20" i="9"/>
  <c r="AK20" i="9"/>
  <c r="AL22" i="9"/>
  <c r="AK22" i="9"/>
  <c r="AL24" i="9"/>
  <c r="AK24" i="9"/>
  <c r="N10" i="9"/>
  <c r="EA10" i="9"/>
  <c r="CF23" i="9"/>
  <c r="EC16" i="9"/>
  <c r="EB16" i="9"/>
  <c r="EB10" i="9"/>
  <c r="DY23" i="9"/>
  <c r="K23" i="9"/>
  <c r="AH23" i="9" s="1"/>
  <c r="AL21" i="9"/>
  <c r="AK21" i="9"/>
  <c r="EA16" i="9"/>
  <c r="AM9" i="9"/>
  <c r="AL8" i="9"/>
  <c r="EB18" i="9"/>
  <c r="EB23" i="9"/>
  <c r="EC18" i="9"/>
  <c r="O14" i="9"/>
  <c r="O18" i="9"/>
  <c r="AN8" i="9"/>
  <c r="P10" i="9"/>
  <c r="BK15" i="9"/>
  <c r="P14" i="9"/>
  <c r="AN24" i="9"/>
  <c r="CJ23" i="9"/>
  <c r="CI23" i="9"/>
  <c r="CJ18" i="9"/>
  <c r="CI18" i="9"/>
  <c r="S23" i="9"/>
  <c r="EG23" i="9"/>
  <c r="CJ14" i="9"/>
  <c r="CI14" i="9"/>
  <c r="AO11" i="9"/>
  <c r="AN11" i="9"/>
  <c r="EH23" i="9"/>
  <c r="T16" i="9"/>
  <c r="AR24" i="9"/>
  <c r="AR22" i="9"/>
  <c r="AR20" i="9"/>
  <c r="AN9" i="9"/>
  <c r="EE10" i="9"/>
  <c r="EF18" i="9"/>
  <c r="EF14" i="9"/>
  <c r="S18" i="9"/>
  <c r="BO23" i="9"/>
  <c r="CM18" i="9"/>
  <c r="DJ15" i="9"/>
  <c r="EG10" i="9"/>
  <c r="AQ10" i="9" l="1"/>
  <c r="AQ16" i="9"/>
  <c r="CI15" i="9"/>
  <c r="AQ14" i="9"/>
  <c r="CD15" i="9"/>
  <c r="EC15" i="9"/>
  <c r="CC15" i="9"/>
  <c r="AO10" i="9"/>
  <c r="J15" i="9"/>
  <c r="F15" i="9"/>
  <c r="AE16" i="9"/>
  <c r="AG10" i="9"/>
  <c r="AB18" i="9"/>
  <c r="L15" i="9"/>
  <c r="AK14" i="9"/>
  <c r="Q15" i="9"/>
  <c r="AO15" i="9" s="1"/>
  <c r="CH23" i="9"/>
  <c r="N15" i="9"/>
  <c r="CL15" i="9"/>
  <c r="AJ14" i="9"/>
  <c r="DR15" i="9"/>
  <c r="G15" i="9"/>
  <c r="AD14" i="9"/>
  <c r="S15" i="9"/>
  <c r="AG16" i="9"/>
  <c r="AP15" i="9"/>
  <c r="AO18" i="9"/>
  <c r="AL16" i="9"/>
  <c r="CK15" i="9"/>
  <c r="AR10" i="9"/>
  <c r="CM15" i="9"/>
  <c r="AN18" i="9"/>
  <c r="AH10" i="9"/>
  <c r="AE14" i="9"/>
  <c r="I15" i="9"/>
  <c r="AG15" i="9" s="1"/>
  <c r="AJ16" i="9"/>
  <c r="AP14" i="9"/>
  <c r="AJ10" i="9"/>
  <c r="E15" i="9"/>
  <c r="AH18" i="9"/>
  <c r="U23" i="9"/>
  <c r="AS23" i="9" s="1"/>
  <c r="AD10" i="9"/>
  <c r="AI10" i="9"/>
  <c r="AD16" i="9"/>
  <c r="AI14" i="9"/>
  <c r="AB16" i="9"/>
  <c r="AC16" i="9"/>
  <c r="AS18" i="9"/>
  <c r="AR14" i="9"/>
  <c r="AM10" i="9"/>
  <c r="AO23" i="9"/>
  <c r="AL15" i="9"/>
  <c r="AN23" i="9"/>
  <c r="CA15" i="9"/>
  <c r="BW15" i="9"/>
  <c r="AF14" i="9"/>
  <c r="AL23" i="9"/>
  <c r="AF16" i="9"/>
  <c r="U15" i="9"/>
  <c r="AS15" i="9" s="1"/>
  <c r="AP18" i="9"/>
  <c r="AN10" i="9"/>
  <c r="AM23" i="9"/>
  <c r="AL14" i="9"/>
  <c r="CG23" i="9"/>
  <c r="AG18" i="9"/>
  <c r="AG14" i="9"/>
  <c r="BX15" i="9"/>
  <c r="AM16" i="9"/>
  <c r="CJ15" i="9"/>
  <c r="CG15" i="9"/>
  <c r="BZ15" i="9"/>
  <c r="BY15" i="9"/>
  <c r="CB15" i="9"/>
  <c r="AE15" i="9"/>
  <c r="ED15" i="9"/>
  <c r="AR16" i="9"/>
  <c r="AP10" i="9"/>
  <c r="AP23" i="9"/>
  <c r="AN16" i="9"/>
  <c r="EB15" i="9"/>
  <c r="EA15" i="9"/>
  <c r="AD15" i="9"/>
  <c r="AI11" i="9"/>
  <c r="K16" i="9"/>
  <c r="AH11" i="9"/>
  <c r="DY16" i="9"/>
  <c r="DX16" i="9"/>
  <c r="AQ18" i="9"/>
  <c r="AN14" i="9"/>
  <c r="AM14" i="9"/>
  <c r="AM18" i="9"/>
  <c r="AL18" i="9"/>
  <c r="EH15" i="9"/>
  <c r="EG15" i="9"/>
  <c r="T15" i="9"/>
  <c r="T23" i="9"/>
  <c r="CL23" i="9"/>
  <c r="CM23" i="9"/>
  <c r="P15" i="9"/>
  <c r="AM15" i="9" s="1"/>
  <c r="CH15" i="9"/>
  <c r="M15" i="9"/>
  <c r="DZ15" i="9"/>
  <c r="K15" i="9"/>
  <c r="AI23" i="9"/>
  <c r="AL10" i="9"/>
  <c r="AK10" i="9"/>
  <c r="AD18" i="9"/>
  <c r="AC18" i="9"/>
  <c r="D15" i="9"/>
  <c r="AF15" i="9" l="1"/>
  <c r="AC15" i="9"/>
  <c r="AB15" i="9"/>
  <c r="AN15" i="9"/>
  <c r="AI16" i="9"/>
  <c r="AH16" i="9"/>
  <c r="AQ15" i="9"/>
  <c r="AR15" i="9"/>
  <c r="AH15" i="9"/>
  <c r="AI15" i="9"/>
  <c r="AJ15" i="9"/>
  <c r="AK15" i="9"/>
  <c r="AQ23" i="9"/>
  <c r="AR23" i="9"/>
</calcChain>
</file>

<file path=xl/sharedStrings.xml><?xml version="1.0" encoding="utf-8"?>
<sst xmlns="http://schemas.openxmlformats.org/spreadsheetml/2006/main" count="192" uniqueCount="73">
  <si>
    <t>Ukazatel</t>
  </si>
  <si>
    <t>96/95</t>
  </si>
  <si>
    <t>97/96</t>
  </si>
  <si>
    <t>98/97</t>
  </si>
  <si>
    <t>I.</t>
  </si>
  <si>
    <t>Ekonomické výsledky</t>
  </si>
  <si>
    <t>Přijaté pojistné celkem</t>
  </si>
  <si>
    <t>tis.Kč</t>
  </si>
  <si>
    <t>Výnosy z přijatého pojistného</t>
  </si>
  <si>
    <t>Výnosy celkem</t>
  </si>
  <si>
    <t>Vyplacená pojistná plnění</t>
  </si>
  <si>
    <t>Správní režie celkem</t>
  </si>
  <si>
    <t>Náklady celkem spotřebované</t>
  </si>
  <si>
    <t>Rozdíl mezi výnosy a náklady</t>
  </si>
  <si>
    <t>%</t>
  </si>
  <si>
    <t>II.</t>
  </si>
  <si>
    <t>Další nezbytné údaje</t>
  </si>
  <si>
    <t>A.</t>
  </si>
  <si>
    <t>Celkový počet škod k vyřízení /bez rent/</t>
  </si>
  <si>
    <t>ks</t>
  </si>
  <si>
    <t>z toho:</t>
  </si>
  <si>
    <t>b/ škody hlášené ve sledovaném roce</t>
  </si>
  <si>
    <t>c/ škody vyřízené ve sledovaném roce</t>
  </si>
  <si>
    <t>B.</t>
  </si>
  <si>
    <t>99/98</t>
  </si>
  <si>
    <t>00/99</t>
  </si>
  <si>
    <t>01/00</t>
  </si>
  <si>
    <t>CELKEM</t>
  </si>
  <si>
    <t xml:space="preserve">Česká pojišťovna a.s. </t>
  </si>
  <si>
    <t>**66 973</t>
  </si>
  <si>
    <t>**104 135</t>
  </si>
  <si>
    <t>02/01</t>
  </si>
  <si>
    <r>
      <t>Kooperativa pojišťovna, a.s</t>
    </r>
    <r>
      <rPr>
        <sz val="10"/>
        <rFont val="Arial CE"/>
      </rPr>
      <t>.</t>
    </r>
  </si>
  <si>
    <t xml:space="preserve">     x</t>
  </si>
  <si>
    <t xml:space="preserve">    x</t>
  </si>
  <si>
    <t xml:space="preserve">   x</t>
  </si>
  <si>
    <t xml:space="preserve">   ***5 029</t>
  </si>
  <si>
    <t>**včetně rent u KOOP</t>
  </si>
  <si>
    <t xml:space="preserve">***rozdíl proti 1.1. 2000 způsoben systémovou chybou u KOOP </t>
  </si>
  <si>
    <t xml:space="preserve">     *5 187</t>
  </si>
  <si>
    <t xml:space="preserve">    ***3 964</t>
  </si>
  <si>
    <t>* výnosy sníženy o úrokovou ztrátu</t>
  </si>
  <si>
    <t>** včetně  rent</t>
  </si>
  <si>
    <t xml:space="preserve">    *15 295</t>
  </si>
  <si>
    <t>*výnosy jsou sníženy o úrokovou ztrátu KOOP</t>
  </si>
  <si>
    <t xml:space="preserve">                         </t>
  </si>
  <si>
    <t>*** rozdíl v počtu zůstatku škod proti 1. 1. 2000 způsoben systémovou chybou u KOOP</t>
  </si>
  <si>
    <t>03/02</t>
  </si>
  <si>
    <t>index</t>
  </si>
  <si>
    <t>x</t>
  </si>
  <si>
    <t>04/03</t>
  </si>
  <si>
    <t>05/04</t>
  </si>
  <si>
    <t>06/05</t>
  </si>
  <si>
    <t>07/06</t>
  </si>
  <si>
    <t>08/07</t>
  </si>
  <si>
    <t>09/08</t>
  </si>
  <si>
    <t>08/08</t>
  </si>
  <si>
    <t>Podíl vyplac.plnění na přijatém pojistném</t>
  </si>
  <si>
    <t>měr. jed.</t>
  </si>
  <si>
    <t>Majet. újma z poj.plnění (úroková ztráta)</t>
  </si>
  <si>
    <t>d/ zůstatek nevyříz.škod k 31.12.sled.r.</t>
  </si>
  <si>
    <t>a/ zůstatek nevyříz. škod z předch.r.</t>
  </si>
  <si>
    <t>Celkový počet rent ve správě pojišť.</t>
  </si>
  <si>
    <t>10/09</t>
  </si>
  <si>
    <t>11/10</t>
  </si>
  <si>
    <t>12/11</t>
  </si>
  <si>
    <t>13/12</t>
  </si>
  <si>
    <t>14/13</t>
  </si>
  <si>
    <t>15/14</t>
  </si>
  <si>
    <t>16/15</t>
  </si>
  <si>
    <t>15/16</t>
  </si>
  <si>
    <t>17/16</t>
  </si>
  <si>
    <t>18/17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</si>
</sst>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E"/>
    </font>
    <font>
      <b/>
      <sz val="11"/>
      <name val="Arial CE"/>
      <family val="2"/>
      <charset val="238"/>
    </font>
    <font>
      <b/>
      <sz val="11"/>
      <name val="Arial CE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b/>
      <sz val="9"/>
      <name val="Arial CE"/>
    </font>
    <font>
      <b/>
      <sz val="8"/>
      <name val="Arial CE"/>
      <family val="2"/>
      <charset val="238"/>
    </font>
    <font>
      <b/>
      <u/>
      <sz val="8"/>
      <name val="Arial CE"/>
      <family val="2"/>
      <charset val="238"/>
    </font>
    <font>
      <sz val="8"/>
      <name val="Arial CE"/>
      <family val="2"/>
      <charset val="238"/>
    </font>
    <font>
      <b/>
      <sz val="8"/>
      <name val="Times New Roman"/>
      <family val="1"/>
      <charset val="238"/>
    </font>
    <font>
      <sz val="8"/>
      <name val="Times New Roman"/>
      <family val="1"/>
      <charset val="238"/>
    </font>
    <font>
      <sz val="7"/>
      <name val="Arial CE"/>
      <family val="2"/>
      <charset val="238"/>
    </font>
    <font>
      <b/>
      <sz val="7"/>
      <name val="Arial CE"/>
      <family val="2"/>
      <charset val="238"/>
    </font>
    <font>
      <b/>
      <sz val="7"/>
      <name val="Arial CE"/>
      <charset val="238"/>
    </font>
    <font>
      <sz val="10"/>
      <name val="Times New Roman"/>
      <family val="1"/>
      <charset val="238"/>
    </font>
    <font>
      <b/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</borders>
  <cellStyleXfs count="1">
    <xf numFmtId="0" fontId="0" fillId="0" borderId="0"/>
  </cellStyleXfs>
  <cellXfs count="174"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3" fillId="0" borderId="0" xfId="0" applyFont="1"/>
    <xf numFmtId="4" fontId="3" fillId="0" borderId="0" xfId="0" applyNumberFormat="1" applyFont="1" applyBorder="1" applyAlignment="1">
      <alignment vertical="center" shrinkToFi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Border="1" applyAlignment="1">
      <alignment horizontal="centerContinuous" vertical="center"/>
    </xf>
    <xf numFmtId="0" fontId="4" fillId="0" borderId="0" xfId="0" applyFont="1" applyBorder="1" applyAlignment="1">
      <alignment vertical="center"/>
    </xf>
    <xf numFmtId="4" fontId="4" fillId="0" borderId="0" xfId="0" applyNumberFormat="1" applyFont="1" applyBorder="1" applyAlignment="1">
      <alignment vertical="center" shrinkToFit="1"/>
    </xf>
    <xf numFmtId="3" fontId="3" fillId="0" borderId="0" xfId="0" applyNumberFormat="1" applyFont="1" applyBorder="1" applyAlignment="1">
      <alignment vertical="center" shrinkToFi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Border="1"/>
    <xf numFmtId="0" fontId="0" fillId="0" borderId="1" xfId="0" applyBorder="1" applyAlignment="1"/>
    <xf numFmtId="0" fontId="0" fillId="0" borderId="0" xfId="0" applyBorder="1" applyAlignment="1"/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/>
    </xf>
    <xf numFmtId="0" fontId="8" fillId="0" borderId="9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9" fillId="0" borderId="13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10" fillId="0" borderId="5" xfId="0" applyFont="1" applyBorder="1"/>
    <xf numFmtId="0" fontId="10" fillId="0" borderId="13" xfId="0" applyFont="1" applyBorder="1"/>
    <xf numFmtId="3" fontId="10" fillId="0" borderId="9" xfId="0" applyNumberFormat="1" applyFont="1" applyBorder="1" applyAlignment="1">
      <alignment vertical="center" shrinkToFit="1"/>
    </xf>
    <xf numFmtId="3" fontId="10" fillId="0" borderId="2" xfId="0" applyNumberFormat="1" applyFont="1" applyBorder="1" applyAlignment="1">
      <alignment vertical="center" shrinkToFit="1"/>
    </xf>
    <xf numFmtId="3" fontId="10" fillId="0" borderId="0" xfId="0" applyNumberFormat="1" applyFont="1" applyBorder="1" applyAlignment="1">
      <alignment vertical="center" shrinkToFit="1"/>
    </xf>
    <xf numFmtId="3" fontId="10" fillId="0" borderId="5" xfId="0" applyNumberFormat="1" applyFont="1" applyBorder="1" applyAlignment="1">
      <alignment vertical="center" shrinkToFit="1"/>
    </xf>
    <xf numFmtId="4" fontId="10" fillId="0" borderId="9" xfId="0" applyNumberFormat="1" applyFont="1" applyBorder="1" applyAlignment="1">
      <alignment vertical="center" shrinkToFit="1"/>
    </xf>
    <xf numFmtId="4" fontId="10" fillId="0" borderId="2" xfId="0" applyNumberFormat="1" applyFont="1" applyBorder="1" applyAlignment="1">
      <alignment vertical="center" shrinkToFit="1"/>
    </xf>
    <xf numFmtId="4" fontId="10" fillId="0" borderId="0" xfId="0" applyNumberFormat="1" applyFont="1" applyBorder="1" applyAlignment="1">
      <alignment vertical="center" shrinkToFit="1"/>
    </xf>
    <xf numFmtId="4" fontId="10" fillId="0" borderId="5" xfId="0" applyNumberFormat="1" applyFont="1" applyBorder="1" applyAlignment="1">
      <alignment vertical="center" shrinkToFit="1"/>
    </xf>
    <xf numFmtId="4" fontId="10" fillId="0" borderId="13" xfId="0" applyNumberFormat="1" applyFont="1" applyBorder="1" applyAlignment="1">
      <alignment vertical="center" shrinkToFit="1"/>
    </xf>
    <xf numFmtId="3" fontId="10" fillId="0" borderId="2" xfId="0" applyNumberFormat="1" applyFont="1" applyBorder="1" applyAlignment="1">
      <alignment horizontal="right" vertical="center" shrinkToFit="1"/>
    </xf>
    <xf numFmtId="2" fontId="10" fillId="0" borderId="5" xfId="0" applyNumberFormat="1" applyFont="1" applyBorder="1" applyAlignment="1">
      <alignment vertical="center"/>
    </xf>
    <xf numFmtId="3" fontId="10" fillId="0" borderId="0" xfId="0" applyNumberFormat="1" applyFont="1" applyBorder="1" applyAlignment="1">
      <alignment horizontal="right" vertical="center" shrinkToFit="1"/>
    </xf>
    <xf numFmtId="3" fontId="10" fillId="0" borderId="14" xfId="0" applyNumberFormat="1" applyFont="1" applyBorder="1" applyAlignment="1">
      <alignment vertical="center" shrinkToFit="1"/>
    </xf>
    <xf numFmtId="3" fontId="10" fillId="0" borderId="15" xfId="0" applyNumberFormat="1" applyFont="1" applyBorder="1" applyAlignment="1">
      <alignment vertical="center" shrinkToFit="1"/>
    </xf>
    <xf numFmtId="3" fontId="10" fillId="0" borderId="16" xfId="0" applyNumberFormat="1" applyFont="1" applyBorder="1" applyAlignment="1">
      <alignment vertical="center" shrinkToFit="1"/>
    </xf>
    <xf numFmtId="3" fontId="10" fillId="0" borderId="17" xfId="0" applyNumberFormat="1" applyFont="1" applyBorder="1" applyAlignment="1">
      <alignment vertical="center" shrinkToFit="1"/>
    </xf>
    <xf numFmtId="4" fontId="10" fillId="0" borderId="16" xfId="0" applyNumberFormat="1" applyFont="1" applyBorder="1" applyAlignment="1">
      <alignment vertical="center" shrinkToFit="1"/>
    </xf>
    <xf numFmtId="4" fontId="10" fillId="0" borderId="17" xfId="0" applyNumberFormat="1" applyFont="1" applyBorder="1" applyAlignment="1">
      <alignment vertical="center" shrinkToFit="1"/>
    </xf>
    <xf numFmtId="3" fontId="10" fillId="0" borderId="4" xfId="0" applyNumberFormat="1" applyFont="1" applyBorder="1" applyAlignment="1">
      <alignment vertical="center" shrinkToFit="1"/>
    </xf>
    <xf numFmtId="4" fontId="10" fillId="0" borderId="8" xfId="0" applyNumberFormat="1" applyFont="1" applyBorder="1" applyAlignment="1">
      <alignment vertical="center" shrinkToFit="1"/>
    </xf>
    <xf numFmtId="4" fontId="10" fillId="0" borderId="7" xfId="0" applyNumberFormat="1" applyFont="1" applyBorder="1" applyAlignment="1">
      <alignment vertical="center" shrinkToFit="1"/>
    </xf>
    <xf numFmtId="4" fontId="10" fillId="0" borderId="4" xfId="0" applyNumberFormat="1" applyFont="1" applyBorder="1" applyAlignment="1">
      <alignment vertical="center" shrinkToFit="1"/>
    </xf>
    <xf numFmtId="3" fontId="10" fillId="0" borderId="8" xfId="0" applyNumberFormat="1" applyFont="1" applyBorder="1" applyAlignment="1">
      <alignment vertical="center" shrinkToFit="1"/>
    </xf>
    <xf numFmtId="3" fontId="10" fillId="0" borderId="7" xfId="0" applyNumberFormat="1" applyFont="1" applyBorder="1" applyAlignment="1">
      <alignment vertical="center" shrinkToFit="1"/>
    </xf>
    <xf numFmtId="3" fontId="10" fillId="0" borderId="11" xfId="0" applyNumberFormat="1" applyFont="1" applyBorder="1" applyAlignment="1">
      <alignment vertical="center" shrinkToFit="1"/>
    </xf>
    <xf numFmtId="4" fontId="10" fillId="0" borderId="12" xfId="0" applyNumberFormat="1" applyFont="1" applyBorder="1" applyAlignment="1">
      <alignment vertical="center" shrinkToFit="1"/>
    </xf>
    <xf numFmtId="4" fontId="10" fillId="0" borderId="5" xfId="0" applyNumberFormat="1" applyFont="1" applyBorder="1" applyAlignment="1">
      <alignment horizontal="center" vertical="center" shrinkToFit="1"/>
    </xf>
    <xf numFmtId="4" fontId="10" fillId="0" borderId="13" xfId="0" applyNumberFormat="1" applyFont="1" applyBorder="1" applyAlignment="1">
      <alignment horizontal="center" vertical="center" shrinkToFit="1"/>
    </xf>
    <xf numFmtId="4" fontId="10" fillId="0" borderId="11" xfId="0" applyNumberFormat="1" applyFont="1" applyBorder="1" applyAlignment="1">
      <alignment vertical="center" shrinkToFit="1"/>
    </xf>
    <xf numFmtId="4" fontId="10" fillId="0" borderId="7" xfId="0" applyNumberFormat="1" applyFont="1" applyBorder="1" applyAlignment="1">
      <alignment horizontal="center" vertical="center" shrinkToFit="1"/>
    </xf>
    <xf numFmtId="4" fontId="9" fillId="0" borderId="13" xfId="0" applyNumberFormat="1" applyFont="1" applyBorder="1" applyAlignment="1">
      <alignment vertical="center" shrinkToFit="1"/>
    </xf>
    <xf numFmtId="4" fontId="9" fillId="0" borderId="5" xfId="0" applyNumberFormat="1" applyFont="1" applyBorder="1" applyAlignment="1">
      <alignment vertical="center" shrinkToFit="1"/>
    </xf>
    <xf numFmtId="0" fontId="10" fillId="0" borderId="9" xfId="0" applyFont="1" applyBorder="1" applyAlignment="1">
      <alignment vertical="center" shrinkToFit="1"/>
    </xf>
    <xf numFmtId="0" fontId="10" fillId="0" borderId="2" xfId="0" applyFont="1" applyBorder="1" applyAlignment="1">
      <alignment vertical="center" shrinkToFit="1"/>
    </xf>
    <xf numFmtId="3" fontId="10" fillId="0" borderId="13" xfId="0" applyNumberFormat="1" applyFont="1" applyBorder="1" applyAlignment="1">
      <alignment vertical="center" shrinkToFit="1"/>
    </xf>
    <xf numFmtId="3" fontId="10" fillId="0" borderId="13" xfId="0" applyNumberFormat="1" applyFont="1" applyBorder="1" applyAlignment="1">
      <alignment horizontal="right" vertical="center" shrinkToFit="1"/>
    </xf>
    <xf numFmtId="3" fontId="10" fillId="0" borderId="10" xfId="0" applyNumberFormat="1" applyFont="1" applyBorder="1" applyAlignment="1">
      <alignment vertical="center" shrinkToFit="1"/>
    </xf>
    <xf numFmtId="3" fontId="10" fillId="0" borderId="18" xfId="0" applyNumberFormat="1" applyFont="1" applyBorder="1" applyAlignment="1">
      <alignment vertical="center" shrinkToFit="1"/>
    </xf>
    <xf numFmtId="3" fontId="10" fillId="0" borderId="19" xfId="0" applyNumberFormat="1" applyFont="1" applyBorder="1" applyAlignment="1">
      <alignment vertical="center" shrinkToFit="1"/>
    </xf>
    <xf numFmtId="3" fontId="10" fillId="0" borderId="20" xfId="0" applyNumberFormat="1" applyFont="1" applyBorder="1" applyAlignment="1">
      <alignment vertical="center" shrinkToFit="1"/>
    </xf>
    <xf numFmtId="4" fontId="10" fillId="0" borderId="10" xfId="0" applyNumberFormat="1" applyFont="1" applyBorder="1" applyAlignment="1">
      <alignment vertical="center" shrinkToFit="1"/>
    </xf>
    <xf numFmtId="4" fontId="10" fillId="0" borderId="18" xfId="0" applyNumberFormat="1" applyFont="1" applyBorder="1" applyAlignment="1">
      <alignment vertical="center" shrinkToFit="1"/>
    </xf>
    <xf numFmtId="4" fontId="10" fillId="0" borderId="19" xfId="0" applyNumberFormat="1" applyFont="1" applyBorder="1" applyAlignment="1">
      <alignment vertical="center" shrinkToFit="1"/>
    </xf>
    <xf numFmtId="4" fontId="10" fillId="0" borderId="20" xfId="0" applyNumberFormat="1" applyFont="1" applyBorder="1" applyAlignment="1">
      <alignment vertical="center" shrinkToFit="1"/>
    </xf>
    <xf numFmtId="3" fontId="10" fillId="0" borderId="21" xfId="0" applyNumberFormat="1" applyFont="1" applyBorder="1" applyAlignment="1">
      <alignment vertical="center" shrinkToFit="1"/>
    </xf>
    <xf numFmtId="4" fontId="10" fillId="0" borderId="21" xfId="0" applyNumberFormat="1" applyFont="1" applyBorder="1" applyAlignment="1">
      <alignment vertical="center" shrinkToFit="1"/>
    </xf>
    <xf numFmtId="0" fontId="11" fillId="0" borderId="2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19" xfId="0" applyFont="1" applyBorder="1" applyAlignment="1">
      <alignment horizontal="left" vertical="center"/>
    </xf>
    <xf numFmtId="0" fontId="12" fillId="0" borderId="22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3" fontId="10" fillId="0" borderId="12" xfId="0" applyNumberFormat="1" applyFont="1" applyBorder="1" applyAlignment="1">
      <alignment vertical="center" shrinkToFit="1"/>
    </xf>
    <xf numFmtId="3" fontId="10" fillId="0" borderId="13" xfId="0" applyNumberFormat="1" applyFont="1" applyFill="1" applyBorder="1" applyAlignment="1">
      <alignment vertical="center" shrinkToFit="1"/>
    </xf>
    <xf numFmtId="0" fontId="5" fillId="0" borderId="6" xfId="0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/>
    </xf>
    <xf numFmtId="3" fontId="10" fillId="0" borderId="33" xfId="0" applyNumberFormat="1" applyFont="1" applyBorder="1" applyAlignment="1">
      <alignment vertical="center" shrinkToFit="1"/>
    </xf>
    <xf numFmtId="4" fontId="10" fillId="0" borderId="33" xfId="0" applyNumberFormat="1" applyFont="1" applyBorder="1" applyAlignment="1">
      <alignment vertical="center" shrinkToFit="1"/>
    </xf>
    <xf numFmtId="3" fontId="10" fillId="0" borderId="0" xfId="0" applyNumberFormat="1" applyFont="1" applyFill="1" applyBorder="1" applyAlignment="1">
      <alignment vertical="center" shrinkToFit="1"/>
    </xf>
    <xf numFmtId="0" fontId="5" fillId="0" borderId="34" xfId="0" applyFont="1" applyBorder="1" applyAlignment="1">
      <alignment horizontal="center" vertical="center" wrapText="1"/>
    </xf>
    <xf numFmtId="0" fontId="0" fillId="0" borderId="13" xfId="0" applyBorder="1"/>
    <xf numFmtId="3" fontId="10" fillId="0" borderId="19" xfId="0" applyNumberFormat="1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5" fillId="0" borderId="3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34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12" fillId="0" borderId="23" xfId="0" applyFont="1" applyBorder="1" applyAlignment="1">
      <alignment horizontal="center" vertical="center"/>
    </xf>
    <xf numFmtId="0" fontId="9" fillId="0" borderId="9" xfId="0" applyFont="1" applyBorder="1" applyAlignment="1">
      <alignment vertical="center" shrinkToFit="1"/>
    </xf>
    <xf numFmtId="0" fontId="9" fillId="0" borderId="2" xfId="0" applyFont="1" applyBorder="1" applyAlignment="1">
      <alignment vertical="center" shrinkToFit="1"/>
    </xf>
    <xf numFmtId="4" fontId="9" fillId="0" borderId="9" xfId="0" applyNumberFormat="1" applyFont="1" applyBorder="1" applyAlignment="1">
      <alignment vertical="center" shrinkToFit="1"/>
    </xf>
    <xf numFmtId="4" fontId="9" fillId="0" borderId="2" xfId="0" applyNumberFormat="1" applyFont="1" applyBorder="1" applyAlignment="1">
      <alignment vertical="center" shrinkToFit="1"/>
    </xf>
    <xf numFmtId="3" fontId="9" fillId="0" borderId="9" xfId="0" applyNumberFormat="1" applyFont="1" applyBorder="1" applyAlignment="1">
      <alignment vertical="center" shrinkToFit="1"/>
    </xf>
    <xf numFmtId="3" fontId="9" fillId="0" borderId="2" xfId="0" applyNumberFormat="1" applyFont="1" applyBorder="1" applyAlignment="1">
      <alignment vertical="center" shrinkToFit="1"/>
    </xf>
    <xf numFmtId="3" fontId="9" fillId="0" borderId="5" xfId="0" applyNumberFormat="1" applyFont="1" applyBorder="1" applyAlignment="1">
      <alignment vertical="center" shrinkToFit="1"/>
    </xf>
    <xf numFmtId="4" fontId="9" fillId="0" borderId="0" xfId="0" applyNumberFormat="1" applyFont="1" applyBorder="1" applyAlignment="1">
      <alignment vertical="center" shrinkToFit="1"/>
    </xf>
    <xf numFmtId="3" fontId="9" fillId="0" borderId="0" xfId="0" applyNumberFormat="1" applyFont="1" applyBorder="1" applyAlignment="1">
      <alignment vertical="center" shrinkToFit="1"/>
    </xf>
    <xf numFmtId="0" fontId="11" fillId="0" borderId="16" xfId="0" applyFont="1" applyBorder="1" applyAlignment="1">
      <alignment horizontal="left" vertical="center"/>
    </xf>
    <xf numFmtId="0" fontId="11" fillId="0" borderId="25" xfId="0" applyFont="1" applyBorder="1" applyAlignment="1">
      <alignment horizontal="center" vertical="center"/>
    </xf>
    <xf numFmtId="4" fontId="10" fillId="0" borderId="14" xfId="0" applyNumberFormat="1" applyFont="1" applyBorder="1" applyAlignment="1">
      <alignment vertical="center" shrinkToFit="1"/>
    </xf>
    <xf numFmtId="4" fontId="10" fillId="0" borderId="15" xfId="0" applyNumberFormat="1" applyFont="1" applyBorder="1" applyAlignment="1">
      <alignment vertical="center" shrinkToFit="1"/>
    </xf>
    <xf numFmtId="49" fontId="5" fillId="0" borderId="34" xfId="0" applyNumberFormat="1" applyFont="1" applyBorder="1" applyAlignment="1">
      <alignment horizontal="center" vertical="center"/>
    </xf>
    <xf numFmtId="4" fontId="10" fillId="0" borderId="0" xfId="0" applyNumberFormat="1" applyFont="1" applyBorder="1" applyAlignment="1">
      <alignment horizontal="center" vertical="center" shrinkToFit="1"/>
    </xf>
    <xf numFmtId="0" fontId="0" fillId="0" borderId="0" xfId="0" applyBorder="1" applyAlignment="1">
      <alignment vertical="center" shrinkToFit="1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23" xfId="0" applyBorder="1"/>
    <xf numFmtId="3" fontId="10" fillId="0" borderId="23" xfId="0" applyNumberFormat="1" applyFont="1" applyBorder="1" applyAlignment="1">
      <alignment vertical="center" shrinkToFit="1"/>
    </xf>
    <xf numFmtId="3" fontId="10" fillId="0" borderId="22" xfId="0" applyNumberFormat="1" applyFont="1" applyBorder="1" applyAlignment="1">
      <alignment vertical="center" shrinkToFit="1"/>
    </xf>
    <xf numFmtId="3" fontId="10" fillId="0" borderId="25" xfId="0" applyNumberFormat="1" applyFont="1" applyBorder="1" applyAlignment="1">
      <alignment vertical="center" shrinkToFit="1"/>
    </xf>
    <xf numFmtId="4" fontId="10" fillId="0" borderId="25" xfId="0" applyNumberFormat="1" applyFont="1" applyBorder="1" applyAlignment="1">
      <alignment vertical="center" shrinkToFit="1"/>
    </xf>
    <xf numFmtId="3" fontId="10" fillId="0" borderId="24" xfId="0" applyNumberFormat="1" applyFont="1" applyBorder="1" applyAlignment="1">
      <alignment vertical="center" shrinkToFit="1"/>
    </xf>
    <xf numFmtId="4" fontId="10" fillId="0" borderId="23" xfId="0" applyNumberFormat="1" applyFont="1" applyBorder="1" applyAlignment="1">
      <alignment vertical="center" shrinkToFit="1"/>
    </xf>
    <xf numFmtId="4" fontId="10" fillId="0" borderId="22" xfId="0" applyNumberFormat="1" applyFont="1" applyBorder="1" applyAlignment="1">
      <alignment vertical="center" shrinkToFit="1"/>
    </xf>
    <xf numFmtId="4" fontId="10" fillId="0" borderId="23" xfId="0" applyNumberFormat="1" applyFont="1" applyBorder="1" applyAlignment="1">
      <alignment horizontal="center" vertical="center" shrinkToFit="1"/>
    </xf>
    <xf numFmtId="4" fontId="10" fillId="0" borderId="24" xfId="0" applyNumberFormat="1" applyFont="1" applyBorder="1" applyAlignment="1">
      <alignment vertical="center" shrinkToFit="1"/>
    </xf>
    <xf numFmtId="3" fontId="10" fillId="0" borderId="23" xfId="0" applyNumberFormat="1" applyFont="1" applyFill="1" applyBorder="1" applyAlignment="1">
      <alignment vertical="center" shrinkToFit="1"/>
    </xf>
    <xf numFmtId="0" fontId="0" fillId="0" borderId="23" xfId="0" applyBorder="1" applyAlignment="1">
      <alignment vertical="center"/>
    </xf>
    <xf numFmtId="0" fontId="5" fillId="0" borderId="37" xfId="0" applyFont="1" applyBorder="1" applyAlignment="1">
      <alignment horizontal="center" vertical="center" wrapText="1"/>
    </xf>
    <xf numFmtId="49" fontId="5" fillId="0" borderId="37" xfId="0" applyNumberFormat="1" applyFont="1" applyBorder="1" applyAlignment="1">
      <alignment horizontal="center" vertical="center"/>
    </xf>
    <xf numFmtId="0" fontId="3" fillId="0" borderId="0" xfId="0" applyFont="1" applyProtection="1">
      <protection locked="0"/>
    </xf>
    <xf numFmtId="3" fontId="14" fillId="0" borderId="23" xfId="0" applyNumberFormat="1" applyFont="1" applyBorder="1" applyAlignment="1">
      <alignment vertical="center"/>
    </xf>
    <xf numFmtId="3" fontId="14" fillId="0" borderId="0" xfId="0" applyNumberFormat="1" applyFont="1" applyBorder="1" applyAlignment="1">
      <alignment vertical="center" shrinkToFit="1"/>
    </xf>
    <xf numFmtId="3" fontId="14" fillId="0" borderId="0" xfId="0" applyNumberFormat="1" applyFont="1" applyBorder="1" applyAlignment="1">
      <alignment vertical="center"/>
    </xf>
    <xf numFmtId="3" fontId="14" fillId="0" borderId="0" xfId="0" applyNumberFormat="1" applyFont="1" applyAlignment="1">
      <alignment vertical="center"/>
    </xf>
    <xf numFmtId="1" fontId="15" fillId="0" borderId="37" xfId="0" applyNumberFormat="1" applyFont="1" applyFill="1" applyBorder="1" applyAlignment="1">
      <alignment horizontal="center" vertical="center" wrapText="1"/>
    </xf>
    <xf numFmtId="3" fontId="10" fillId="0" borderId="23" xfId="0" applyNumberFormat="1" applyFont="1" applyBorder="1" applyAlignment="1">
      <alignment vertical="center"/>
    </xf>
    <xf numFmtId="3" fontId="10" fillId="0" borderId="38" xfId="0" applyNumberFormat="1" applyFont="1" applyBorder="1" applyAlignment="1">
      <alignment vertical="center"/>
    </xf>
    <xf numFmtId="0" fontId="0" fillId="0" borderId="5" xfId="0" applyBorder="1"/>
    <xf numFmtId="0" fontId="0" fillId="0" borderId="4" xfId="0" applyBorder="1"/>
    <xf numFmtId="1" fontId="15" fillId="0" borderId="3" xfId="0" applyNumberFormat="1" applyFont="1" applyFill="1" applyBorder="1" applyAlignment="1">
      <alignment horizontal="center" vertical="center" wrapText="1"/>
    </xf>
    <xf numFmtId="3" fontId="14" fillId="0" borderId="5" xfId="0" applyNumberFormat="1" applyFont="1" applyBorder="1" applyAlignment="1">
      <alignment vertical="center"/>
    </xf>
    <xf numFmtId="3" fontId="10" fillId="0" borderId="5" xfId="0" applyNumberFormat="1" applyFont="1" applyBorder="1" applyAlignment="1">
      <alignment vertical="center"/>
    </xf>
    <xf numFmtId="3" fontId="10" fillId="0" borderId="5" xfId="0" applyNumberFormat="1" applyFont="1" applyFill="1" applyBorder="1" applyAlignment="1">
      <alignment vertical="center" shrinkToFit="1"/>
    </xf>
    <xf numFmtId="3" fontId="10" fillId="0" borderId="39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4" fontId="3" fillId="0" borderId="0" xfId="0" applyNumberFormat="1" applyFont="1" applyBorder="1" applyAlignment="1">
      <alignment horizontal="center" vertical="center" shrinkToFit="1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center" vertical="center"/>
    </xf>
    <xf numFmtId="49" fontId="5" fillId="0" borderId="33" xfId="0" applyNumberFormat="1" applyFont="1" applyBorder="1" applyAlignment="1">
      <alignment horizontal="center" vertical="center"/>
    </xf>
    <xf numFmtId="4" fontId="9" fillId="0" borderId="22" xfId="0" applyNumberFormat="1" applyFont="1" applyBorder="1" applyAlignment="1">
      <alignment vertical="center" shrinkToFit="1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13" fillId="0" borderId="32" xfId="0" applyFont="1" applyBorder="1" applyAlignment="1">
      <alignment horizontal="center" wrapText="1"/>
    </xf>
    <xf numFmtId="0" fontId="13" fillId="0" borderId="25" xfId="0" applyFont="1" applyBorder="1" applyAlignment="1">
      <alignment horizontal="center" wrapText="1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28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R44"/>
  <sheetViews>
    <sheetView tabSelected="1" topLeftCell="A4" zoomScaleNormal="100" zoomScaleSheetLayoutView="100" workbookViewId="0">
      <pane xSplit="3" topLeftCell="CM1" activePane="topRight" state="frozen"/>
      <selection activeCell="A4" sqref="A4"/>
      <selection pane="topRight" activeCell="I32" sqref="I32"/>
    </sheetView>
  </sheetViews>
  <sheetFormatPr defaultRowHeight="12.75" x14ac:dyDescent="0.2"/>
  <cols>
    <col min="1" max="1" width="2.5703125" customWidth="1"/>
    <col min="2" max="2" width="23.85546875" customWidth="1"/>
    <col min="3" max="3" width="4" customWidth="1"/>
    <col min="4" max="7" width="7.85546875" customWidth="1"/>
    <col min="8" max="8" width="8" customWidth="1"/>
    <col min="9" max="9" width="7.85546875" customWidth="1"/>
    <col min="10" max="10" width="6.7109375" customWidth="1"/>
    <col min="11" max="17" width="7.85546875" customWidth="1"/>
    <col min="18" max="27" width="6.7109375" customWidth="1"/>
    <col min="28" max="29" width="4.7109375" customWidth="1"/>
    <col min="30" max="30" width="5.7109375" customWidth="1"/>
    <col min="31" max="31" width="4.85546875" customWidth="1"/>
    <col min="32" max="34" width="5.28515625" customWidth="1"/>
    <col min="35" max="36" width="5.7109375" customWidth="1"/>
    <col min="37" max="38" width="4.7109375" customWidth="1"/>
    <col min="39" max="39" width="5.7109375" customWidth="1"/>
    <col min="40" max="40" width="5.28515625" customWidth="1"/>
    <col min="41" max="45" width="4.42578125" customWidth="1"/>
    <col min="46" max="46" width="5" customWidth="1"/>
    <col min="47" max="50" width="4.5703125" customWidth="1"/>
    <col min="51" max="57" width="6.5703125" customWidth="1"/>
    <col min="58" max="70" width="7.85546875" customWidth="1"/>
    <col min="71" max="74" width="7.85546875" style="139" customWidth="1"/>
    <col min="75" max="76" width="5.7109375" customWidth="1"/>
    <col min="77" max="77" width="5.42578125" customWidth="1"/>
    <col min="78" max="84" width="5.7109375" customWidth="1"/>
    <col min="85" max="85" width="4.85546875" customWidth="1"/>
    <col min="86" max="86" width="5.7109375" customWidth="1"/>
    <col min="87" max="87" width="4.7109375" customWidth="1"/>
    <col min="88" max="93" width="5" customWidth="1"/>
    <col min="94" max="97" width="5.140625" style="120" customWidth="1"/>
    <col min="98" max="98" width="6.5703125" customWidth="1"/>
    <col min="99" max="101" width="7.85546875" customWidth="1"/>
    <col min="102" max="102" width="8.28515625" customWidth="1"/>
    <col min="103" max="121" width="7.85546875" customWidth="1"/>
    <col min="122" max="123" width="5.140625" customWidth="1"/>
    <col min="124" max="126" width="4.85546875" customWidth="1"/>
    <col min="127" max="127" width="5" customWidth="1"/>
    <col min="128" max="128" width="4.85546875" customWidth="1"/>
    <col min="129" max="129" width="4.5703125" customWidth="1"/>
    <col min="130" max="130" width="4.85546875" customWidth="1"/>
    <col min="131" max="131" width="5.140625" customWidth="1"/>
    <col min="132" max="132" width="5" customWidth="1"/>
    <col min="133" max="133" width="4.7109375" customWidth="1"/>
    <col min="134" max="134" width="5" customWidth="1"/>
    <col min="135" max="141" width="5.28515625" customWidth="1"/>
    <col min="142" max="143" width="4.85546875" customWidth="1"/>
    <col min="144" max="144" width="5.42578125" customWidth="1"/>
  </cols>
  <sheetData>
    <row r="1" spans="1:148" s="15" customFormat="1" ht="9.9499999999999993" customHeight="1" x14ac:dyDescent="0.2">
      <c r="A1" s="15" t="s">
        <v>45</v>
      </c>
      <c r="BS1" s="138"/>
      <c r="BT1" s="138"/>
      <c r="BU1" s="138"/>
      <c r="BV1" s="138"/>
      <c r="CP1" s="119"/>
      <c r="CQ1" s="119"/>
      <c r="CR1" s="119"/>
      <c r="CS1" s="119"/>
    </row>
    <row r="2" spans="1:148" ht="9.9499999999999993" customHeight="1" x14ac:dyDescent="0.2">
      <c r="AG2" s="15"/>
      <c r="AH2" s="15"/>
      <c r="AI2" s="15"/>
      <c r="AJ2" s="15"/>
    </row>
    <row r="3" spans="1:148" ht="9.9499999999999993" customHeight="1" x14ac:dyDescent="0.2">
      <c r="AG3" s="15"/>
      <c r="AH3" s="15"/>
      <c r="AI3" s="15"/>
      <c r="AJ3" s="15"/>
    </row>
    <row r="4" spans="1:148" ht="19.5" customHeight="1" thickBot="1" x14ac:dyDescent="0.25">
      <c r="AG4" s="14"/>
      <c r="AH4" s="14"/>
      <c r="AI4" s="14"/>
      <c r="AJ4" s="14"/>
      <c r="AK4" s="14"/>
      <c r="AL4" s="14"/>
      <c r="AM4" s="14"/>
      <c r="AN4" s="14"/>
      <c r="AO4" s="14"/>
      <c r="AP4" s="15"/>
      <c r="AQ4" s="15"/>
      <c r="AR4" s="15"/>
      <c r="AS4" s="15"/>
      <c r="AT4" s="15"/>
      <c r="AU4" s="15"/>
      <c r="AV4" s="15"/>
      <c r="AW4" s="15"/>
      <c r="AX4" s="15"/>
    </row>
    <row r="5" spans="1:148" ht="19.5" customHeight="1" thickTop="1" x14ac:dyDescent="0.2">
      <c r="A5" s="159" t="s">
        <v>0</v>
      </c>
      <c r="B5" s="160"/>
      <c r="C5" s="163" t="s">
        <v>58</v>
      </c>
      <c r="D5" s="165" t="s">
        <v>27</v>
      </c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166"/>
      <c r="Y5" s="166"/>
      <c r="Z5" s="166"/>
      <c r="AA5" s="167"/>
      <c r="AB5" s="171" t="s">
        <v>48</v>
      </c>
      <c r="AC5" s="172"/>
      <c r="AD5" s="172"/>
      <c r="AE5" s="172"/>
      <c r="AF5" s="172"/>
      <c r="AG5" s="172"/>
      <c r="AH5" s="172"/>
      <c r="AI5" s="172"/>
      <c r="AJ5" s="172"/>
      <c r="AK5" s="172"/>
      <c r="AL5" s="172"/>
      <c r="AM5" s="172"/>
      <c r="AN5" s="172"/>
      <c r="AO5" s="172"/>
      <c r="AP5" s="172"/>
      <c r="AQ5" s="172"/>
      <c r="AR5" s="172"/>
      <c r="AS5" s="172"/>
      <c r="AT5" s="172"/>
      <c r="AU5" s="172"/>
      <c r="AV5" s="172"/>
      <c r="AW5" s="172"/>
      <c r="AX5" s="173"/>
      <c r="AY5" s="165" t="s">
        <v>28</v>
      </c>
      <c r="AZ5" s="166"/>
      <c r="BA5" s="166"/>
      <c r="BB5" s="166"/>
      <c r="BC5" s="166"/>
      <c r="BD5" s="166"/>
      <c r="BE5" s="166"/>
      <c r="BF5" s="166"/>
      <c r="BG5" s="166"/>
      <c r="BH5" s="166"/>
      <c r="BI5" s="166"/>
      <c r="BJ5" s="166"/>
      <c r="BK5" s="166"/>
      <c r="BL5" s="166"/>
      <c r="BM5" s="166"/>
      <c r="BN5" s="166"/>
      <c r="BO5" s="166"/>
      <c r="BP5" s="166"/>
      <c r="BQ5" s="166"/>
      <c r="BR5" s="166"/>
      <c r="BS5" s="166"/>
      <c r="BT5" s="166"/>
      <c r="BU5" s="166"/>
      <c r="BV5" s="167"/>
      <c r="BW5" s="168" t="s">
        <v>48</v>
      </c>
      <c r="BX5" s="169"/>
      <c r="BY5" s="169"/>
      <c r="BZ5" s="169"/>
      <c r="CA5" s="169"/>
      <c r="CB5" s="169"/>
      <c r="CC5" s="169"/>
      <c r="CD5" s="169"/>
      <c r="CE5" s="169"/>
      <c r="CF5" s="169"/>
      <c r="CG5" s="169"/>
      <c r="CH5" s="169"/>
      <c r="CI5" s="169"/>
      <c r="CJ5" s="169"/>
      <c r="CK5" s="169"/>
      <c r="CL5" s="169"/>
      <c r="CM5" s="169"/>
      <c r="CN5" s="169"/>
      <c r="CO5" s="169"/>
      <c r="CP5" s="169"/>
      <c r="CQ5" s="169"/>
      <c r="CR5" s="169"/>
      <c r="CS5" s="170"/>
      <c r="CT5" s="168" t="s">
        <v>32</v>
      </c>
      <c r="CU5" s="169"/>
      <c r="CV5" s="169"/>
      <c r="CW5" s="169"/>
      <c r="CX5" s="169"/>
      <c r="CY5" s="169"/>
      <c r="CZ5" s="169"/>
      <c r="DA5" s="169"/>
      <c r="DB5" s="169"/>
      <c r="DC5" s="169"/>
      <c r="DD5" s="169"/>
      <c r="DE5" s="169"/>
      <c r="DF5" s="169"/>
      <c r="DG5" s="169"/>
      <c r="DH5" s="169"/>
      <c r="DI5" s="169"/>
      <c r="DJ5" s="169"/>
      <c r="DK5" s="169"/>
      <c r="DL5" s="169"/>
      <c r="DM5" s="169"/>
      <c r="DN5" s="169"/>
      <c r="DO5" s="169"/>
      <c r="DP5" s="169"/>
      <c r="DQ5" s="170"/>
      <c r="DR5" s="165" t="s">
        <v>48</v>
      </c>
      <c r="DS5" s="166"/>
      <c r="DT5" s="166"/>
      <c r="DU5" s="166"/>
      <c r="DV5" s="166"/>
      <c r="DW5" s="166"/>
      <c r="DX5" s="166"/>
      <c r="DY5" s="166"/>
      <c r="DZ5" s="166"/>
      <c r="EA5" s="166"/>
      <c r="EB5" s="166"/>
      <c r="EC5" s="166"/>
      <c r="ED5" s="166"/>
      <c r="EE5" s="166"/>
      <c r="EF5" s="166"/>
      <c r="EG5" s="166"/>
      <c r="EH5" s="166"/>
      <c r="EI5" s="166"/>
      <c r="EJ5" s="166"/>
      <c r="EK5" s="166"/>
      <c r="EL5" s="166"/>
      <c r="EM5" s="166"/>
      <c r="EN5" s="167"/>
      <c r="EO5" s="6"/>
      <c r="EP5" s="6"/>
      <c r="EQ5" s="6"/>
      <c r="ER5" s="6"/>
    </row>
    <row r="6" spans="1:148" ht="27.75" customHeight="1" x14ac:dyDescent="0.2">
      <c r="A6" s="161"/>
      <c r="B6" s="162"/>
      <c r="C6" s="164"/>
      <c r="D6" s="95">
        <v>1995</v>
      </c>
      <c r="E6" s="96">
        <v>1996</v>
      </c>
      <c r="F6" s="96">
        <v>1997</v>
      </c>
      <c r="G6" s="96">
        <v>1998</v>
      </c>
      <c r="H6" s="96">
        <v>1999</v>
      </c>
      <c r="I6" s="96">
        <v>2000</v>
      </c>
      <c r="J6" s="96">
        <v>2001</v>
      </c>
      <c r="K6" s="97">
        <v>2002</v>
      </c>
      <c r="L6" s="16">
        <v>2003</v>
      </c>
      <c r="M6" s="16">
        <v>2004</v>
      </c>
      <c r="N6" s="16">
        <v>2005</v>
      </c>
      <c r="O6" s="16">
        <v>2006</v>
      </c>
      <c r="P6" s="16">
        <v>2007</v>
      </c>
      <c r="Q6" s="16">
        <v>2008</v>
      </c>
      <c r="R6" s="16">
        <v>2009</v>
      </c>
      <c r="S6" s="16">
        <v>2010</v>
      </c>
      <c r="T6" s="84">
        <v>2011</v>
      </c>
      <c r="U6" s="84">
        <v>2012</v>
      </c>
      <c r="V6" s="84">
        <v>2013</v>
      </c>
      <c r="W6" s="89">
        <v>2014</v>
      </c>
      <c r="X6" s="16">
        <v>2015</v>
      </c>
      <c r="Y6" s="16">
        <v>2016</v>
      </c>
      <c r="Z6" s="16">
        <v>2017</v>
      </c>
      <c r="AA6" s="133">
        <v>2018</v>
      </c>
      <c r="AB6" s="95" t="s">
        <v>1</v>
      </c>
      <c r="AC6" s="96" t="s">
        <v>2</v>
      </c>
      <c r="AD6" s="96" t="s">
        <v>3</v>
      </c>
      <c r="AE6" s="96" t="s">
        <v>24</v>
      </c>
      <c r="AF6" s="96" t="s">
        <v>25</v>
      </c>
      <c r="AG6" s="17" t="s">
        <v>26</v>
      </c>
      <c r="AH6" s="18" t="s">
        <v>31</v>
      </c>
      <c r="AI6" s="18" t="s">
        <v>47</v>
      </c>
      <c r="AJ6" s="18" t="s">
        <v>50</v>
      </c>
      <c r="AK6" s="18" t="s">
        <v>51</v>
      </c>
      <c r="AL6" s="18" t="s">
        <v>52</v>
      </c>
      <c r="AM6" s="18" t="s">
        <v>53</v>
      </c>
      <c r="AN6" s="18" t="s">
        <v>54</v>
      </c>
      <c r="AO6" s="18" t="s">
        <v>55</v>
      </c>
      <c r="AP6" s="18" t="s">
        <v>63</v>
      </c>
      <c r="AQ6" s="18" t="s">
        <v>64</v>
      </c>
      <c r="AR6" s="85" t="s">
        <v>65</v>
      </c>
      <c r="AS6" s="85" t="s">
        <v>66</v>
      </c>
      <c r="AT6" s="116" t="s">
        <v>67</v>
      </c>
      <c r="AU6" s="18" t="s">
        <v>68</v>
      </c>
      <c r="AV6" s="18" t="s">
        <v>69</v>
      </c>
      <c r="AW6" s="18" t="s">
        <v>71</v>
      </c>
      <c r="AX6" s="134" t="s">
        <v>72</v>
      </c>
      <c r="AY6" s="95">
        <v>1995</v>
      </c>
      <c r="AZ6" s="96">
        <v>1996</v>
      </c>
      <c r="BA6" s="96">
        <v>1997</v>
      </c>
      <c r="BB6" s="96">
        <v>1998</v>
      </c>
      <c r="BC6" s="96">
        <v>1999</v>
      </c>
      <c r="BD6" s="96">
        <v>2000</v>
      </c>
      <c r="BE6" s="96">
        <v>2001</v>
      </c>
      <c r="BF6" s="98">
        <v>2002</v>
      </c>
      <c r="BG6" s="16">
        <v>2003</v>
      </c>
      <c r="BH6" s="16">
        <v>2004</v>
      </c>
      <c r="BI6" s="16">
        <v>2005</v>
      </c>
      <c r="BJ6" s="16">
        <v>2006</v>
      </c>
      <c r="BK6" s="16">
        <v>2007</v>
      </c>
      <c r="BL6" s="16">
        <v>2008</v>
      </c>
      <c r="BM6" s="16">
        <v>2009</v>
      </c>
      <c r="BN6" s="16">
        <v>2010</v>
      </c>
      <c r="BO6" s="84">
        <v>2011</v>
      </c>
      <c r="BP6" s="84">
        <v>2012</v>
      </c>
      <c r="BQ6" s="99">
        <v>2013</v>
      </c>
      <c r="BR6" s="100">
        <v>2014</v>
      </c>
      <c r="BS6" s="145">
        <v>2015</v>
      </c>
      <c r="BT6" s="145">
        <v>2016</v>
      </c>
      <c r="BU6" s="145">
        <v>2017</v>
      </c>
      <c r="BV6" s="140">
        <v>2018</v>
      </c>
      <c r="BW6" s="95" t="s">
        <v>1</v>
      </c>
      <c r="BX6" s="96" t="s">
        <v>2</v>
      </c>
      <c r="BY6" s="96" t="s">
        <v>3</v>
      </c>
      <c r="BZ6" s="96" t="s">
        <v>24</v>
      </c>
      <c r="CA6" s="96" t="s">
        <v>25</v>
      </c>
      <c r="CB6" s="96" t="s">
        <v>26</v>
      </c>
      <c r="CC6" s="18" t="s">
        <v>31</v>
      </c>
      <c r="CD6" s="18" t="s">
        <v>47</v>
      </c>
      <c r="CE6" s="18" t="s">
        <v>50</v>
      </c>
      <c r="CF6" s="18" t="s">
        <v>51</v>
      </c>
      <c r="CG6" s="18" t="s">
        <v>52</v>
      </c>
      <c r="CH6" s="18" t="s">
        <v>53</v>
      </c>
      <c r="CI6" s="18" t="s">
        <v>54</v>
      </c>
      <c r="CJ6" s="85" t="s">
        <v>55</v>
      </c>
      <c r="CK6" s="18" t="s">
        <v>63</v>
      </c>
      <c r="CL6" s="18" t="s">
        <v>64</v>
      </c>
      <c r="CM6" s="85" t="s">
        <v>65</v>
      </c>
      <c r="CN6" s="85" t="s">
        <v>66</v>
      </c>
      <c r="CO6" s="116" t="s">
        <v>67</v>
      </c>
      <c r="CP6" s="18" t="s">
        <v>68</v>
      </c>
      <c r="CQ6" s="18" t="s">
        <v>69</v>
      </c>
      <c r="CR6" s="18" t="s">
        <v>71</v>
      </c>
      <c r="CS6" s="134" t="s">
        <v>72</v>
      </c>
      <c r="CT6" s="95">
        <v>1995</v>
      </c>
      <c r="CU6" s="96">
        <v>1996</v>
      </c>
      <c r="CV6" s="96">
        <v>1997</v>
      </c>
      <c r="CW6" s="96">
        <v>1998</v>
      </c>
      <c r="CX6" s="96">
        <v>1999</v>
      </c>
      <c r="CY6" s="96">
        <v>2000</v>
      </c>
      <c r="CZ6" s="96">
        <v>2001</v>
      </c>
      <c r="DA6" s="97">
        <v>2002</v>
      </c>
      <c r="DB6" s="16">
        <v>2003</v>
      </c>
      <c r="DC6" s="16">
        <v>2004</v>
      </c>
      <c r="DD6" s="16">
        <v>2005</v>
      </c>
      <c r="DE6" s="16">
        <v>2006</v>
      </c>
      <c r="DF6" s="16">
        <v>2007</v>
      </c>
      <c r="DG6" s="16">
        <v>2008</v>
      </c>
      <c r="DH6" s="16">
        <v>2009</v>
      </c>
      <c r="DI6" s="16">
        <v>2010</v>
      </c>
      <c r="DJ6" s="16">
        <v>2011</v>
      </c>
      <c r="DK6" s="84">
        <v>2012</v>
      </c>
      <c r="DL6" s="84">
        <v>2013</v>
      </c>
      <c r="DM6" s="89">
        <v>2014</v>
      </c>
      <c r="DN6" s="16">
        <v>2015</v>
      </c>
      <c r="DO6" s="16">
        <v>2016</v>
      </c>
      <c r="DP6" s="16">
        <v>2017</v>
      </c>
      <c r="DQ6" s="133">
        <v>2018</v>
      </c>
      <c r="DR6" s="152" t="s">
        <v>1</v>
      </c>
      <c r="DS6" s="153" t="s">
        <v>2</v>
      </c>
      <c r="DT6" s="153" t="s">
        <v>3</v>
      </c>
      <c r="DU6" s="153" t="s">
        <v>24</v>
      </c>
      <c r="DV6" s="154" t="s">
        <v>25</v>
      </c>
      <c r="DW6" s="155" t="s">
        <v>26</v>
      </c>
      <c r="DX6" s="156" t="s">
        <v>31</v>
      </c>
      <c r="DY6" s="156" t="s">
        <v>47</v>
      </c>
      <c r="DZ6" s="156" t="s">
        <v>50</v>
      </c>
      <c r="EA6" s="156" t="s">
        <v>51</v>
      </c>
      <c r="EB6" s="156" t="s">
        <v>52</v>
      </c>
      <c r="EC6" s="155" t="s">
        <v>53</v>
      </c>
      <c r="ED6" s="156" t="s">
        <v>54</v>
      </c>
      <c r="EE6" s="156" t="s">
        <v>56</v>
      </c>
      <c r="EF6" s="156" t="s">
        <v>63</v>
      </c>
      <c r="EG6" s="156" t="s">
        <v>64</v>
      </c>
      <c r="EH6" s="155" t="s">
        <v>65</v>
      </c>
      <c r="EI6" s="155" t="s">
        <v>66</v>
      </c>
      <c r="EJ6" s="157" t="s">
        <v>67</v>
      </c>
      <c r="EK6" s="157" t="s">
        <v>70</v>
      </c>
      <c r="EL6" s="156" t="s">
        <v>69</v>
      </c>
      <c r="EM6" s="156" t="s">
        <v>71</v>
      </c>
      <c r="EN6" s="134" t="s">
        <v>72</v>
      </c>
      <c r="EO6" s="1"/>
      <c r="EP6" s="1"/>
      <c r="EQ6" s="1"/>
      <c r="ER6" s="1"/>
    </row>
    <row r="7" spans="1:148" ht="19.5" customHeight="1" x14ac:dyDescent="0.2">
      <c r="A7" s="19" t="s">
        <v>4</v>
      </c>
      <c r="B7" s="20" t="s">
        <v>5</v>
      </c>
      <c r="C7" s="78"/>
      <c r="D7" s="92"/>
      <c r="E7" s="93"/>
      <c r="F7" s="93"/>
      <c r="G7" s="93"/>
      <c r="H7" s="93"/>
      <c r="I7" s="93"/>
      <c r="J7" s="93"/>
      <c r="K7" s="94"/>
      <c r="L7" s="26"/>
      <c r="M7" s="26"/>
      <c r="N7" s="26"/>
      <c r="O7" s="26"/>
      <c r="P7" s="26"/>
      <c r="Q7" s="27"/>
      <c r="R7" s="27"/>
      <c r="S7" s="27"/>
      <c r="T7" s="28"/>
      <c r="U7" s="28"/>
      <c r="V7" s="90"/>
      <c r="W7" s="13"/>
      <c r="X7" s="143"/>
      <c r="Y7" s="143"/>
      <c r="Z7" s="143"/>
      <c r="AA7" s="121"/>
      <c r="AB7" s="92"/>
      <c r="AC7" s="93"/>
      <c r="AD7" s="93"/>
      <c r="AE7" s="93"/>
      <c r="AF7" s="25"/>
      <c r="AG7" s="25"/>
      <c r="AH7" s="26"/>
      <c r="AI7" s="26"/>
      <c r="AJ7" s="26"/>
      <c r="AK7" s="26"/>
      <c r="AL7" s="26"/>
      <c r="AM7" s="26"/>
      <c r="AN7" s="27"/>
      <c r="AO7" s="27"/>
      <c r="AP7" s="27"/>
      <c r="AQ7" s="27"/>
      <c r="AR7" s="28"/>
      <c r="AS7" s="90"/>
      <c r="AT7" s="13"/>
      <c r="AU7" s="144"/>
      <c r="AV7" s="143"/>
      <c r="AW7" s="143"/>
      <c r="AX7" s="121"/>
      <c r="AY7" s="92"/>
      <c r="AZ7" s="93"/>
      <c r="BA7" s="93"/>
      <c r="BB7" s="93"/>
      <c r="BC7" s="93"/>
      <c r="BD7" s="93"/>
      <c r="BE7" s="93"/>
      <c r="BF7" s="26"/>
      <c r="BG7" s="26"/>
      <c r="BH7" s="26"/>
      <c r="BI7" s="26"/>
      <c r="BJ7" s="26"/>
      <c r="BK7" s="26"/>
      <c r="BL7" s="27"/>
      <c r="BM7" s="27"/>
      <c r="BN7" s="27"/>
      <c r="BO7" s="28"/>
      <c r="BP7" s="28"/>
      <c r="BQ7" s="90"/>
      <c r="BR7" s="13"/>
      <c r="BS7" s="146"/>
      <c r="BT7" s="146"/>
      <c r="BU7" s="146"/>
      <c r="BV7" s="136"/>
      <c r="BW7" s="92"/>
      <c r="BX7" s="93"/>
      <c r="BY7" s="93"/>
      <c r="BZ7" s="93"/>
      <c r="CA7" s="93"/>
      <c r="CB7" s="93"/>
      <c r="CC7" s="94"/>
      <c r="CD7" s="26"/>
      <c r="CE7" s="26"/>
      <c r="CF7" s="26"/>
      <c r="CG7" s="26"/>
      <c r="CH7" s="26"/>
      <c r="CI7" s="27"/>
      <c r="CJ7" s="28"/>
      <c r="CK7" s="27"/>
      <c r="CL7" s="27"/>
      <c r="CM7" s="28"/>
      <c r="CN7" s="90"/>
      <c r="CO7" s="13"/>
      <c r="CP7" s="150"/>
      <c r="CQ7" s="150"/>
      <c r="CR7" s="150"/>
      <c r="CS7" s="132"/>
      <c r="CT7" s="92"/>
      <c r="CU7" s="93"/>
      <c r="CV7" s="93"/>
      <c r="CW7" s="93"/>
      <c r="CX7" s="93"/>
      <c r="CY7" s="93"/>
      <c r="CZ7" s="93"/>
      <c r="DA7" s="94"/>
      <c r="DB7" s="26"/>
      <c r="DC7" s="26"/>
      <c r="DD7" s="26"/>
      <c r="DE7" s="26"/>
      <c r="DF7" s="26"/>
      <c r="DG7" s="27"/>
      <c r="DH7" s="27"/>
      <c r="DI7" s="27"/>
      <c r="DJ7" s="27"/>
      <c r="DK7" s="28"/>
      <c r="DL7" s="90"/>
      <c r="DM7" s="13"/>
      <c r="DN7" s="143"/>
      <c r="DO7" s="143"/>
      <c r="DP7" s="143"/>
      <c r="DQ7" s="121"/>
      <c r="DR7" s="92"/>
      <c r="DS7" s="93"/>
      <c r="DT7" s="93"/>
      <c r="DU7" s="93"/>
      <c r="DV7" s="25"/>
      <c r="DW7" s="25"/>
      <c r="DX7" s="26"/>
      <c r="DY7" s="27"/>
      <c r="DZ7" s="27"/>
      <c r="EA7" s="27"/>
      <c r="EB7" s="27"/>
      <c r="EC7" s="28"/>
      <c r="ED7" s="27"/>
      <c r="EE7" s="27"/>
      <c r="EF7" s="27"/>
      <c r="EG7" s="27"/>
      <c r="EH7" s="28"/>
      <c r="EI7" s="90"/>
      <c r="EJ7" s="13"/>
      <c r="EK7" s="143"/>
      <c r="EL7" s="143"/>
      <c r="EM7" s="143"/>
      <c r="EN7" s="121"/>
      <c r="EO7" s="7"/>
      <c r="EP7" s="7"/>
      <c r="EQ7" s="7"/>
      <c r="ER7" s="7"/>
    </row>
    <row r="8" spans="1:148" ht="19.5" customHeight="1" x14ac:dyDescent="0.2">
      <c r="A8" s="21"/>
      <c r="B8" s="75" t="s">
        <v>6</v>
      </c>
      <c r="C8" s="79" t="s">
        <v>7</v>
      </c>
      <c r="D8" s="29">
        <f t="shared" ref="D8:AA8" si="0">AY8+CT8</f>
        <v>1656545</v>
      </c>
      <c r="E8" s="30">
        <f t="shared" si="0"/>
        <v>1922189</v>
      </c>
      <c r="F8" s="30">
        <f t="shared" si="0"/>
        <v>2151288</v>
      </c>
      <c r="G8" s="30">
        <f t="shared" si="0"/>
        <v>2281946</v>
      </c>
      <c r="H8" s="30">
        <f t="shared" si="0"/>
        <v>2356013</v>
      </c>
      <c r="I8" s="30">
        <f t="shared" si="0"/>
        <v>2402173</v>
      </c>
      <c r="J8" s="30">
        <f t="shared" si="0"/>
        <v>2618722</v>
      </c>
      <c r="K8" s="31">
        <f t="shared" si="0"/>
        <v>4067310</v>
      </c>
      <c r="L8" s="32">
        <f t="shared" si="0"/>
        <v>4297011</v>
      </c>
      <c r="M8" s="32">
        <f t="shared" si="0"/>
        <v>4550996</v>
      </c>
      <c r="N8" s="32">
        <f t="shared" si="0"/>
        <v>4859277</v>
      </c>
      <c r="O8" s="32">
        <f t="shared" si="0"/>
        <v>5199571</v>
      </c>
      <c r="P8" s="32">
        <f t="shared" si="0"/>
        <v>5675928</v>
      </c>
      <c r="Q8" s="32">
        <f t="shared" si="0"/>
        <v>6222365</v>
      </c>
      <c r="R8" s="32">
        <f t="shared" si="0"/>
        <v>6139931</v>
      </c>
      <c r="S8" s="32">
        <f t="shared" si="0"/>
        <v>6094095</v>
      </c>
      <c r="T8" s="63">
        <f t="shared" si="0"/>
        <v>6285543</v>
      </c>
      <c r="U8" s="63">
        <f t="shared" si="0"/>
        <v>6408094</v>
      </c>
      <c r="V8" s="63">
        <f t="shared" si="0"/>
        <v>6423804</v>
      </c>
      <c r="W8" s="31">
        <f t="shared" si="0"/>
        <v>6481857</v>
      </c>
      <c r="X8" s="32">
        <f t="shared" si="0"/>
        <v>6741383</v>
      </c>
      <c r="Y8" s="32">
        <f t="shared" si="0"/>
        <v>7109340</v>
      </c>
      <c r="Z8" s="32">
        <f t="shared" si="0"/>
        <v>7584848</v>
      </c>
      <c r="AA8" s="122">
        <f t="shared" si="0"/>
        <v>8321756</v>
      </c>
      <c r="AB8" s="33">
        <f t="shared" ref="AB8:AX8" si="1">E8/D8*100</f>
        <v>116.03602679069994</v>
      </c>
      <c r="AC8" s="34">
        <f t="shared" si="1"/>
        <v>111.91865107957646</v>
      </c>
      <c r="AD8" s="34">
        <f t="shared" si="1"/>
        <v>106.07347784211134</v>
      </c>
      <c r="AE8" s="34">
        <f t="shared" si="1"/>
        <v>103.24578232789032</v>
      </c>
      <c r="AF8" s="34">
        <f t="shared" si="1"/>
        <v>101.95924216037857</v>
      </c>
      <c r="AG8" s="34">
        <f t="shared" si="1"/>
        <v>109.01471292866918</v>
      </c>
      <c r="AH8" s="35">
        <f t="shared" si="1"/>
        <v>155.31660099850234</v>
      </c>
      <c r="AI8" s="36">
        <f t="shared" si="1"/>
        <v>105.64749183121032</v>
      </c>
      <c r="AJ8" s="36">
        <f t="shared" si="1"/>
        <v>105.91073655617824</v>
      </c>
      <c r="AK8" s="36">
        <f t="shared" si="1"/>
        <v>106.77392377404857</v>
      </c>
      <c r="AL8" s="36">
        <f t="shared" si="1"/>
        <v>107.00297595712284</v>
      </c>
      <c r="AM8" s="36">
        <f t="shared" si="1"/>
        <v>109.16146735951871</v>
      </c>
      <c r="AN8" s="36">
        <f t="shared" si="1"/>
        <v>109.6272715228241</v>
      </c>
      <c r="AO8" s="36">
        <f t="shared" si="1"/>
        <v>98.675198256611424</v>
      </c>
      <c r="AP8" s="36">
        <f t="shared" si="1"/>
        <v>99.253476952754028</v>
      </c>
      <c r="AQ8" s="36">
        <f t="shared" si="1"/>
        <v>103.14153291013679</v>
      </c>
      <c r="AR8" s="37">
        <f t="shared" si="1"/>
        <v>101.94972813009156</v>
      </c>
      <c r="AS8" s="37">
        <f t="shared" si="1"/>
        <v>100.24515870085551</v>
      </c>
      <c r="AT8" s="35">
        <f t="shared" si="1"/>
        <v>100.90371686309234</v>
      </c>
      <c r="AU8" s="36">
        <f t="shared" si="1"/>
        <v>104.00388345500372</v>
      </c>
      <c r="AV8" s="36">
        <f t="shared" si="1"/>
        <v>105.4581826904064</v>
      </c>
      <c r="AW8" s="36">
        <f t="shared" si="1"/>
        <v>106.68849710380992</v>
      </c>
      <c r="AX8" s="127">
        <f t="shared" si="1"/>
        <v>109.71552758868735</v>
      </c>
      <c r="AY8" s="29">
        <v>678962</v>
      </c>
      <c r="AZ8" s="30">
        <v>745410</v>
      </c>
      <c r="BA8" s="30">
        <v>782755</v>
      </c>
      <c r="BB8" s="30">
        <v>783406</v>
      </c>
      <c r="BC8" s="30">
        <v>766771</v>
      </c>
      <c r="BD8" s="30">
        <v>743884</v>
      </c>
      <c r="BE8" s="30">
        <v>778003</v>
      </c>
      <c r="BF8" s="32">
        <v>1099144</v>
      </c>
      <c r="BG8" s="32">
        <v>1119622</v>
      </c>
      <c r="BH8" s="32">
        <v>1144390</v>
      </c>
      <c r="BI8" s="32">
        <v>1160787</v>
      </c>
      <c r="BJ8" s="32">
        <v>1201255</v>
      </c>
      <c r="BK8" s="32">
        <v>1278989</v>
      </c>
      <c r="BL8" s="32">
        <v>1358669</v>
      </c>
      <c r="BM8" s="32">
        <v>1303272</v>
      </c>
      <c r="BN8" s="32">
        <v>1278560</v>
      </c>
      <c r="BO8" s="63">
        <v>1298866</v>
      </c>
      <c r="BP8" s="83">
        <v>1320017</v>
      </c>
      <c r="BQ8" s="83">
        <v>1310866</v>
      </c>
      <c r="BR8" s="31">
        <v>1319595</v>
      </c>
      <c r="BS8" s="147">
        <v>1360297</v>
      </c>
      <c r="BT8" s="147">
        <v>1398260</v>
      </c>
      <c r="BU8" s="147">
        <v>1477516</v>
      </c>
      <c r="BV8" s="141">
        <v>1602765</v>
      </c>
      <c r="BW8" s="33">
        <f t="shared" ref="BW8:CS8" si="2">AZ8/AY8*100</f>
        <v>109.78670382142153</v>
      </c>
      <c r="BX8" s="34">
        <f t="shared" si="2"/>
        <v>105.00999449967132</v>
      </c>
      <c r="BY8" s="34">
        <f t="shared" si="2"/>
        <v>100.08316778557787</v>
      </c>
      <c r="BZ8" s="34">
        <f t="shared" si="2"/>
        <v>97.876579959816496</v>
      </c>
      <c r="CA8" s="34">
        <f t="shared" si="2"/>
        <v>97.015145330222452</v>
      </c>
      <c r="CB8" s="34">
        <f t="shared" si="2"/>
        <v>104.58660221217286</v>
      </c>
      <c r="CC8" s="35">
        <f t="shared" si="2"/>
        <v>141.27760432800386</v>
      </c>
      <c r="CD8" s="36">
        <f t="shared" si="2"/>
        <v>101.86308618343001</v>
      </c>
      <c r="CE8" s="36">
        <f t="shared" si="2"/>
        <v>102.21217518055201</v>
      </c>
      <c r="CF8" s="36">
        <f t="shared" si="2"/>
        <v>101.43281573589422</v>
      </c>
      <c r="CG8" s="36">
        <f t="shared" si="2"/>
        <v>103.48625544565886</v>
      </c>
      <c r="CH8" s="36">
        <f t="shared" si="2"/>
        <v>106.47106567714599</v>
      </c>
      <c r="CI8" s="36">
        <f t="shared" si="2"/>
        <v>106.22992066389938</v>
      </c>
      <c r="CJ8" s="37">
        <f t="shared" si="2"/>
        <v>95.922700819699287</v>
      </c>
      <c r="CK8" s="36">
        <f t="shared" si="2"/>
        <v>98.103849388308802</v>
      </c>
      <c r="CL8" s="36">
        <f t="shared" si="2"/>
        <v>101.58819296708796</v>
      </c>
      <c r="CM8" s="37">
        <f t="shared" si="2"/>
        <v>101.62842048371425</v>
      </c>
      <c r="CN8" s="37">
        <f t="shared" si="2"/>
        <v>99.306751352444707</v>
      </c>
      <c r="CO8" s="35">
        <f t="shared" si="2"/>
        <v>100.66589567507282</v>
      </c>
      <c r="CP8" s="36">
        <f t="shared" si="2"/>
        <v>103.08443120806005</v>
      </c>
      <c r="CQ8" s="36">
        <f t="shared" si="2"/>
        <v>102.79078760006087</v>
      </c>
      <c r="CR8" s="36">
        <f t="shared" si="2"/>
        <v>105.66818760459429</v>
      </c>
      <c r="CS8" s="127">
        <f t="shared" si="2"/>
        <v>108.47699788022599</v>
      </c>
      <c r="CT8" s="29">
        <v>977583</v>
      </c>
      <c r="CU8" s="30">
        <v>1176779</v>
      </c>
      <c r="CV8" s="30">
        <v>1368533</v>
      </c>
      <c r="CW8" s="30">
        <v>1498540</v>
      </c>
      <c r="CX8" s="30">
        <v>1589242</v>
      </c>
      <c r="CY8" s="30">
        <v>1658289</v>
      </c>
      <c r="CZ8" s="30">
        <v>1840719</v>
      </c>
      <c r="DA8" s="31">
        <v>2968166</v>
      </c>
      <c r="DB8" s="32">
        <v>3177389</v>
      </c>
      <c r="DC8" s="32">
        <v>3406606</v>
      </c>
      <c r="DD8" s="32">
        <v>3698490</v>
      </c>
      <c r="DE8" s="32">
        <v>3998316</v>
      </c>
      <c r="DF8" s="32">
        <v>4396939</v>
      </c>
      <c r="DG8" s="32">
        <v>4863696</v>
      </c>
      <c r="DH8" s="32">
        <v>4836659</v>
      </c>
      <c r="DI8" s="32">
        <v>4815535</v>
      </c>
      <c r="DJ8" s="32">
        <v>4986677</v>
      </c>
      <c r="DK8" s="63">
        <v>5088077</v>
      </c>
      <c r="DL8" s="83">
        <v>5112938</v>
      </c>
      <c r="DM8" s="31">
        <v>5162262</v>
      </c>
      <c r="DN8" s="147">
        <v>5381086</v>
      </c>
      <c r="DO8" s="147">
        <v>5711080</v>
      </c>
      <c r="DP8" s="147">
        <v>6107332</v>
      </c>
      <c r="DQ8" s="141">
        <v>6718991</v>
      </c>
      <c r="DR8" s="33">
        <f t="shared" ref="DR8:EJ8" si="3">CU8/CT8*100</f>
        <v>120.37637724878603</v>
      </c>
      <c r="DS8" s="34">
        <f t="shared" si="3"/>
        <v>116.29481831337915</v>
      </c>
      <c r="DT8" s="34">
        <f t="shared" si="3"/>
        <v>109.4997343871138</v>
      </c>
      <c r="DU8" s="34">
        <f t="shared" si="3"/>
        <v>106.05269128618522</v>
      </c>
      <c r="DV8" s="34">
        <f t="shared" si="3"/>
        <v>104.34464983935739</v>
      </c>
      <c r="DW8" s="34">
        <f t="shared" si="3"/>
        <v>111.00109811980903</v>
      </c>
      <c r="DX8" s="35">
        <f t="shared" si="3"/>
        <v>161.25035923462517</v>
      </c>
      <c r="DY8" s="36">
        <f t="shared" si="3"/>
        <v>107.04889820852337</v>
      </c>
      <c r="DZ8" s="36">
        <f t="shared" si="3"/>
        <v>107.21400495815905</v>
      </c>
      <c r="EA8" s="36">
        <f t="shared" si="3"/>
        <v>108.56817606732332</v>
      </c>
      <c r="EB8" s="36">
        <f t="shared" si="3"/>
        <v>108.10671382104589</v>
      </c>
      <c r="EC8" s="37">
        <f t="shared" si="3"/>
        <v>109.96977227412741</v>
      </c>
      <c r="ED8" s="36">
        <f t="shared" si="3"/>
        <v>110.61549864576243</v>
      </c>
      <c r="EE8" s="36">
        <f t="shared" si="3"/>
        <v>99.444105881617602</v>
      </c>
      <c r="EF8" s="36">
        <f t="shared" si="3"/>
        <v>99.563252236719606</v>
      </c>
      <c r="EG8" s="36">
        <f t="shared" si="3"/>
        <v>103.55395610248914</v>
      </c>
      <c r="EH8" s="37">
        <f t="shared" si="3"/>
        <v>102.03341824625898</v>
      </c>
      <c r="EI8" s="37">
        <f t="shared" si="3"/>
        <v>100.48861288852351</v>
      </c>
      <c r="EJ8" s="35">
        <f t="shared" si="3"/>
        <v>100.96468996885939</v>
      </c>
      <c r="EK8" s="36">
        <f t="shared" ref="EK8:EL11" si="4">DN8/DM8*100</f>
        <v>104.23891697089375</v>
      </c>
      <c r="EL8" s="36">
        <f t="shared" si="4"/>
        <v>106.13247957754253</v>
      </c>
      <c r="EM8" s="36">
        <f t="shared" ref="EM8:EN11" si="5">DP8/DO8*100</f>
        <v>106.93830238763947</v>
      </c>
      <c r="EN8" s="127">
        <f t="shared" si="5"/>
        <v>110.01515882876515</v>
      </c>
      <c r="EO8" s="3"/>
      <c r="EP8" s="3"/>
      <c r="EQ8" s="3"/>
      <c r="ER8" s="3"/>
    </row>
    <row r="9" spans="1:148" ht="19.5" customHeight="1" x14ac:dyDescent="0.2">
      <c r="A9" s="21"/>
      <c r="B9" s="75" t="s">
        <v>8</v>
      </c>
      <c r="C9" s="79" t="s">
        <v>7</v>
      </c>
      <c r="D9" s="29">
        <f t="shared" ref="D9:G15" si="6">AY9+CT9</f>
        <v>27626</v>
      </c>
      <c r="E9" s="30">
        <f t="shared" si="6"/>
        <v>31161</v>
      </c>
      <c r="F9" s="30">
        <f t="shared" si="6"/>
        <v>31906</v>
      </c>
      <c r="G9" s="30">
        <f t="shared" si="6"/>
        <v>34276</v>
      </c>
      <c r="H9" s="30" t="s">
        <v>43</v>
      </c>
      <c r="I9" s="38">
        <v>12949</v>
      </c>
      <c r="J9" s="38">
        <v>26996</v>
      </c>
      <c r="K9" s="31">
        <f t="shared" ref="K9:T11" si="7">BF9+DA9</f>
        <v>39020</v>
      </c>
      <c r="L9" s="32">
        <f t="shared" si="7"/>
        <v>36021</v>
      </c>
      <c r="M9" s="32">
        <f t="shared" si="7"/>
        <v>32481</v>
      </c>
      <c r="N9" s="32">
        <f t="shared" si="7"/>
        <v>30393</v>
      </c>
      <c r="O9" s="32">
        <f t="shared" si="7"/>
        <v>33039</v>
      </c>
      <c r="P9" s="32">
        <f t="shared" si="7"/>
        <v>45086</v>
      </c>
      <c r="Q9" s="32">
        <f t="shared" si="7"/>
        <v>73127</v>
      </c>
      <c r="R9" s="32">
        <f t="shared" si="7"/>
        <v>37037</v>
      </c>
      <c r="S9" s="32">
        <f t="shared" si="7"/>
        <v>17728</v>
      </c>
      <c r="T9" s="63">
        <f t="shared" si="7"/>
        <v>15190</v>
      </c>
      <c r="U9" s="63">
        <f t="shared" ref="U9:AA11" si="8">BP9+DK9</f>
        <v>12147</v>
      </c>
      <c r="V9" s="63">
        <f t="shared" si="8"/>
        <v>4406</v>
      </c>
      <c r="W9" s="31">
        <f t="shared" si="8"/>
        <v>3342</v>
      </c>
      <c r="X9" s="32">
        <f t="shared" si="8"/>
        <v>826</v>
      </c>
      <c r="Y9" s="32">
        <f t="shared" si="8"/>
        <v>137</v>
      </c>
      <c r="Z9" s="32">
        <f t="shared" si="8"/>
        <v>1613</v>
      </c>
      <c r="AA9" s="122">
        <f t="shared" si="8"/>
        <v>24643</v>
      </c>
      <c r="AB9" s="33">
        <f t="shared" ref="AB9:AD11" si="9">E9/D9*100</f>
        <v>112.79591688988634</v>
      </c>
      <c r="AC9" s="34">
        <f t="shared" si="9"/>
        <v>102.39080902410065</v>
      </c>
      <c r="AD9" s="34">
        <f t="shared" si="9"/>
        <v>107.42806995549425</v>
      </c>
      <c r="AE9" s="34">
        <v>44.62</v>
      </c>
      <c r="AF9" s="34">
        <v>84.66</v>
      </c>
      <c r="AG9" s="34">
        <v>208.48</v>
      </c>
      <c r="AH9" s="35">
        <f t="shared" ref="AH9:AQ11" si="10">K9/J9*100</f>
        <v>144.53993184175434</v>
      </c>
      <c r="AI9" s="36">
        <f t="shared" si="10"/>
        <v>92.314197847257816</v>
      </c>
      <c r="AJ9" s="36">
        <f t="shared" si="10"/>
        <v>90.172399433663699</v>
      </c>
      <c r="AK9" s="36">
        <f t="shared" si="10"/>
        <v>93.571626489332232</v>
      </c>
      <c r="AL9" s="36">
        <f t="shared" si="10"/>
        <v>108.70595202842759</v>
      </c>
      <c r="AM9" s="36">
        <f t="shared" si="10"/>
        <v>136.46296800750628</v>
      </c>
      <c r="AN9" s="36">
        <f t="shared" si="10"/>
        <v>162.19447278534355</v>
      </c>
      <c r="AO9" s="36">
        <f t="shared" si="10"/>
        <v>50.647503658019609</v>
      </c>
      <c r="AP9" s="36">
        <f t="shared" si="10"/>
        <v>47.865647865647865</v>
      </c>
      <c r="AQ9" s="36">
        <f t="shared" si="10"/>
        <v>85.683664259927795</v>
      </c>
      <c r="AR9" s="37">
        <f t="shared" ref="AR9:AX11" si="11">U9/T9*100</f>
        <v>79.967083607636596</v>
      </c>
      <c r="AS9" s="37">
        <f t="shared" si="11"/>
        <v>36.272330616613161</v>
      </c>
      <c r="AT9" s="35">
        <f t="shared" si="11"/>
        <v>75.851112119836586</v>
      </c>
      <c r="AU9" s="36">
        <f t="shared" si="11"/>
        <v>24.715739078396169</v>
      </c>
      <c r="AV9" s="36">
        <f t="shared" si="11"/>
        <v>16.585956416464892</v>
      </c>
      <c r="AW9" s="36">
        <f t="shared" si="11"/>
        <v>1177.3722627737227</v>
      </c>
      <c r="AX9" s="127">
        <f t="shared" si="11"/>
        <v>1527.7743335399875</v>
      </c>
      <c r="AY9" s="29">
        <v>16171</v>
      </c>
      <c r="AZ9" s="30">
        <v>20891</v>
      </c>
      <c r="BA9" s="30">
        <v>22913</v>
      </c>
      <c r="BB9" s="30">
        <v>18643</v>
      </c>
      <c r="BC9" s="30">
        <v>10108</v>
      </c>
      <c r="BD9" s="30">
        <v>8271</v>
      </c>
      <c r="BE9" s="30">
        <v>23133</v>
      </c>
      <c r="BF9" s="32">
        <v>16651</v>
      </c>
      <c r="BG9" s="32">
        <v>13845</v>
      </c>
      <c r="BH9" s="32">
        <v>11728</v>
      </c>
      <c r="BI9" s="32">
        <v>8009</v>
      </c>
      <c r="BJ9" s="32">
        <v>7073</v>
      </c>
      <c r="BK9" s="32">
        <v>9071</v>
      </c>
      <c r="BL9" s="32">
        <v>16361</v>
      </c>
      <c r="BM9" s="32">
        <v>9453</v>
      </c>
      <c r="BN9" s="32">
        <v>4170</v>
      </c>
      <c r="BO9" s="63">
        <v>3551</v>
      </c>
      <c r="BP9" s="83">
        <v>2288</v>
      </c>
      <c r="BQ9" s="83">
        <v>1446</v>
      </c>
      <c r="BR9" s="31">
        <v>258</v>
      </c>
      <c r="BS9" s="147">
        <v>4</v>
      </c>
      <c r="BT9" s="147">
        <v>0</v>
      </c>
      <c r="BU9" s="147">
        <v>700</v>
      </c>
      <c r="BV9" s="141">
        <v>8437</v>
      </c>
      <c r="BW9" s="33">
        <f t="shared" ref="BW9:CF11" si="12">AZ9/AY9*100</f>
        <v>129.18805268690866</v>
      </c>
      <c r="BX9" s="34">
        <f t="shared" si="12"/>
        <v>109.67880905653151</v>
      </c>
      <c r="BY9" s="34">
        <f t="shared" si="12"/>
        <v>81.364291013834944</v>
      </c>
      <c r="BZ9" s="34">
        <f t="shared" si="12"/>
        <v>54.218741618838173</v>
      </c>
      <c r="CA9" s="34">
        <f t="shared" si="12"/>
        <v>81.826276216857934</v>
      </c>
      <c r="CB9" s="34">
        <f t="shared" si="12"/>
        <v>279.68806673920932</v>
      </c>
      <c r="CC9" s="39">
        <f t="shared" si="12"/>
        <v>71.979423334630184</v>
      </c>
      <c r="CD9" s="39">
        <f t="shared" si="12"/>
        <v>83.148159269713531</v>
      </c>
      <c r="CE9" s="39">
        <f t="shared" si="12"/>
        <v>84.709281328999637</v>
      </c>
      <c r="CF9" s="36">
        <f t="shared" si="12"/>
        <v>68.289563437926333</v>
      </c>
      <c r="CG9" s="36">
        <f t="shared" ref="CG9:CP11" si="13">BJ9/BI9*100</f>
        <v>88.313147708827572</v>
      </c>
      <c r="CH9" s="36">
        <f t="shared" si="13"/>
        <v>128.24826806164288</v>
      </c>
      <c r="CI9" s="36">
        <f t="shared" si="13"/>
        <v>180.36600154338001</v>
      </c>
      <c r="CJ9" s="37">
        <f t="shared" si="13"/>
        <v>57.777641953425828</v>
      </c>
      <c r="CK9" s="36">
        <f t="shared" si="13"/>
        <v>44.112980006347193</v>
      </c>
      <c r="CL9" s="36">
        <f t="shared" si="13"/>
        <v>85.155875299760183</v>
      </c>
      <c r="CM9" s="37">
        <f t="shared" si="13"/>
        <v>64.432554210081676</v>
      </c>
      <c r="CN9" s="37">
        <f t="shared" si="13"/>
        <v>63.1993006993007</v>
      </c>
      <c r="CO9" s="35">
        <f t="shared" si="13"/>
        <v>17.842323651452283</v>
      </c>
      <c r="CP9" s="36">
        <f t="shared" si="13"/>
        <v>1.5503875968992249</v>
      </c>
      <c r="CQ9" s="36">
        <f t="shared" ref="CQ9:CQ11" si="14">BT9/BS9*100</f>
        <v>0</v>
      </c>
      <c r="CR9" s="36"/>
      <c r="CS9" s="127">
        <f t="shared" ref="CS9" si="15">BV9/BU9*100</f>
        <v>1205.2857142857142</v>
      </c>
      <c r="CT9" s="29">
        <v>11455</v>
      </c>
      <c r="CU9" s="30">
        <v>10270</v>
      </c>
      <c r="CV9" s="30">
        <v>8993</v>
      </c>
      <c r="CW9" s="30">
        <v>15633</v>
      </c>
      <c r="CX9" s="30" t="s">
        <v>39</v>
      </c>
      <c r="CY9" s="38">
        <v>4678</v>
      </c>
      <c r="CZ9" s="40">
        <v>3863</v>
      </c>
      <c r="DA9" s="32">
        <v>22369</v>
      </c>
      <c r="DB9" s="32">
        <v>22176</v>
      </c>
      <c r="DC9" s="32">
        <v>20753</v>
      </c>
      <c r="DD9" s="32">
        <v>22384</v>
      </c>
      <c r="DE9" s="32">
        <v>25966</v>
      </c>
      <c r="DF9" s="32">
        <v>36015</v>
      </c>
      <c r="DG9" s="32">
        <v>56766</v>
      </c>
      <c r="DH9" s="32">
        <v>27584</v>
      </c>
      <c r="DI9" s="32">
        <v>13558</v>
      </c>
      <c r="DJ9" s="32">
        <v>11639</v>
      </c>
      <c r="DK9" s="63">
        <v>9859</v>
      </c>
      <c r="DL9" s="83">
        <v>2960</v>
      </c>
      <c r="DM9" s="31">
        <v>3084</v>
      </c>
      <c r="DN9" s="147">
        <v>822</v>
      </c>
      <c r="DO9" s="147">
        <v>137</v>
      </c>
      <c r="DP9" s="147">
        <v>913</v>
      </c>
      <c r="DQ9" s="141">
        <v>16206</v>
      </c>
      <c r="DR9" s="33">
        <f t="shared" ref="DR9:DT11" si="16">CU9/CT9*100</f>
        <v>89.65517241379311</v>
      </c>
      <c r="DS9" s="34">
        <f t="shared" si="16"/>
        <v>87.565725413826684</v>
      </c>
      <c r="DT9" s="34">
        <f t="shared" si="16"/>
        <v>173.83520515956857</v>
      </c>
      <c r="DU9" s="34">
        <f>33.18</f>
        <v>33.18</v>
      </c>
      <c r="DV9" s="34">
        <v>90.19</v>
      </c>
      <c r="DW9" s="34">
        <f>3863/4678*100</f>
        <v>82.578024796921753</v>
      </c>
      <c r="DX9" s="35">
        <f t="shared" ref="DX9:EJ11" si="17">DA9/CZ9*100</f>
        <v>579.05772715506089</v>
      </c>
      <c r="DY9" s="36">
        <f t="shared" si="17"/>
        <v>99.137198801913357</v>
      </c>
      <c r="DZ9" s="36">
        <f t="shared" si="17"/>
        <v>93.583152958152965</v>
      </c>
      <c r="EA9" s="36">
        <f t="shared" si="17"/>
        <v>107.8591047077531</v>
      </c>
      <c r="EB9" s="36">
        <f t="shared" si="17"/>
        <v>116.00250178699069</v>
      </c>
      <c r="EC9" s="37">
        <f t="shared" si="17"/>
        <v>138.70060848802279</v>
      </c>
      <c r="ED9" s="36">
        <f t="shared" si="17"/>
        <v>157.61765930862143</v>
      </c>
      <c r="EE9" s="36">
        <f t="shared" si="17"/>
        <v>48.592467321988515</v>
      </c>
      <c r="EF9" s="36">
        <f t="shared" si="17"/>
        <v>49.15168213457077</v>
      </c>
      <c r="EG9" s="36">
        <f t="shared" si="17"/>
        <v>85.84599498451098</v>
      </c>
      <c r="EH9" s="37">
        <f t="shared" si="17"/>
        <v>84.706589913222786</v>
      </c>
      <c r="EI9" s="37">
        <f t="shared" si="17"/>
        <v>30.023328938026168</v>
      </c>
      <c r="EJ9" s="35">
        <f t="shared" si="17"/>
        <v>104.18918918918918</v>
      </c>
      <c r="EK9" s="36">
        <f t="shared" si="4"/>
        <v>26.653696498054476</v>
      </c>
      <c r="EL9" s="36">
        <f t="shared" si="4"/>
        <v>16.666666666666664</v>
      </c>
      <c r="EM9" s="36">
        <f t="shared" si="5"/>
        <v>666.42335766423355</v>
      </c>
      <c r="EN9" s="127">
        <f t="shared" si="5"/>
        <v>1775.0273822562979</v>
      </c>
      <c r="EO9" s="3"/>
      <c r="EP9" s="3"/>
      <c r="EQ9" s="3"/>
      <c r="ER9" s="3"/>
    </row>
    <row r="10" spans="1:148" ht="19.5" customHeight="1" x14ac:dyDescent="0.2">
      <c r="A10" s="21"/>
      <c r="B10" s="75" t="s">
        <v>9</v>
      </c>
      <c r="C10" s="79" t="s">
        <v>7</v>
      </c>
      <c r="D10" s="41">
        <f t="shared" si="6"/>
        <v>1684171</v>
      </c>
      <c r="E10" s="42">
        <f t="shared" si="6"/>
        <v>1953350</v>
      </c>
      <c r="F10" s="42">
        <f t="shared" si="6"/>
        <v>2183194</v>
      </c>
      <c r="G10" s="42">
        <f t="shared" si="6"/>
        <v>2316222</v>
      </c>
      <c r="H10" s="42">
        <f t="shared" ref="H10:J15" si="18">BC10+CX10</f>
        <v>2371308</v>
      </c>
      <c r="I10" s="42">
        <f t="shared" si="18"/>
        <v>2415122</v>
      </c>
      <c r="J10" s="43">
        <f t="shared" si="18"/>
        <v>2645718</v>
      </c>
      <c r="K10" s="44">
        <f t="shared" si="7"/>
        <v>4106330</v>
      </c>
      <c r="L10" s="44">
        <f t="shared" si="7"/>
        <v>4333032</v>
      </c>
      <c r="M10" s="32">
        <f t="shared" si="7"/>
        <v>4583477</v>
      </c>
      <c r="N10" s="32">
        <f t="shared" si="7"/>
        <v>4889670</v>
      </c>
      <c r="O10" s="32">
        <f t="shared" si="7"/>
        <v>5232610</v>
      </c>
      <c r="P10" s="32">
        <f t="shared" si="7"/>
        <v>5721014</v>
      </c>
      <c r="Q10" s="32">
        <f t="shared" si="7"/>
        <v>6295492</v>
      </c>
      <c r="R10" s="32">
        <f t="shared" si="7"/>
        <v>6176968</v>
      </c>
      <c r="S10" s="32">
        <f t="shared" si="7"/>
        <v>6111823</v>
      </c>
      <c r="T10" s="63">
        <f t="shared" si="7"/>
        <v>6300733</v>
      </c>
      <c r="U10" s="63">
        <f t="shared" si="8"/>
        <v>6420241</v>
      </c>
      <c r="V10" s="63">
        <f t="shared" si="8"/>
        <v>6428210</v>
      </c>
      <c r="W10" s="31">
        <f t="shared" si="8"/>
        <v>6485199</v>
      </c>
      <c r="X10" s="32">
        <f t="shared" si="8"/>
        <v>6742209</v>
      </c>
      <c r="Y10" s="32">
        <f t="shared" si="8"/>
        <v>7109477</v>
      </c>
      <c r="Z10" s="32">
        <f t="shared" si="8"/>
        <v>7586461</v>
      </c>
      <c r="AA10" s="122">
        <f t="shared" si="8"/>
        <v>8346399</v>
      </c>
      <c r="AB10" s="33">
        <f t="shared" si="9"/>
        <v>115.9828782231733</v>
      </c>
      <c r="AC10" s="34">
        <f t="shared" si="9"/>
        <v>111.76665728108122</v>
      </c>
      <c r="AD10" s="34">
        <f t="shared" si="9"/>
        <v>106.09327434941649</v>
      </c>
      <c r="AE10" s="45">
        <f t="shared" ref="AE10:AG11" si="19">H10/G10*100</f>
        <v>102.37826944049404</v>
      </c>
      <c r="AF10" s="45">
        <f t="shared" si="19"/>
        <v>101.84767225514358</v>
      </c>
      <c r="AG10" s="45">
        <f t="shared" si="19"/>
        <v>109.54800627049069</v>
      </c>
      <c r="AH10" s="46">
        <f t="shared" si="10"/>
        <v>155.20663955871336</v>
      </c>
      <c r="AI10" s="46">
        <f t="shared" si="10"/>
        <v>105.52079350661052</v>
      </c>
      <c r="AJ10" s="46">
        <f t="shared" si="10"/>
        <v>105.77990192548774</v>
      </c>
      <c r="AK10" s="36">
        <f t="shared" si="10"/>
        <v>106.68036514637251</v>
      </c>
      <c r="AL10" s="36">
        <f t="shared" si="10"/>
        <v>107.01356124237422</v>
      </c>
      <c r="AM10" s="36">
        <f t="shared" si="10"/>
        <v>109.33385060228069</v>
      </c>
      <c r="AN10" s="36">
        <f t="shared" si="10"/>
        <v>110.04154158685854</v>
      </c>
      <c r="AO10" s="36">
        <f t="shared" si="10"/>
        <v>98.117319504178539</v>
      </c>
      <c r="AP10" s="36">
        <f t="shared" si="10"/>
        <v>98.94535636253903</v>
      </c>
      <c r="AQ10" s="36">
        <f t="shared" si="10"/>
        <v>103.09089448434617</v>
      </c>
      <c r="AR10" s="37">
        <f t="shared" si="11"/>
        <v>101.89673169772469</v>
      </c>
      <c r="AS10" s="37">
        <f t="shared" si="11"/>
        <v>100.12412306640826</v>
      </c>
      <c r="AT10" s="35">
        <f t="shared" si="11"/>
        <v>100.886545399108</v>
      </c>
      <c r="AU10" s="36">
        <f t="shared" si="11"/>
        <v>103.96302411074818</v>
      </c>
      <c r="AV10" s="36">
        <f t="shared" si="11"/>
        <v>105.44729479611208</v>
      </c>
      <c r="AW10" s="36">
        <f t="shared" si="11"/>
        <v>106.70912923693261</v>
      </c>
      <c r="AX10" s="127">
        <f t="shared" si="11"/>
        <v>110.01702902051431</v>
      </c>
      <c r="AY10" s="29">
        <f t="shared" ref="AY10:BE10" si="20">SUM(AY8:AY9)</f>
        <v>695133</v>
      </c>
      <c r="AZ10" s="30">
        <f t="shared" si="20"/>
        <v>766301</v>
      </c>
      <c r="BA10" s="30">
        <f t="shared" si="20"/>
        <v>805668</v>
      </c>
      <c r="BB10" s="30">
        <f t="shared" si="20"/>
        <v>802049</v>
      </c>
      <c r="BC10" s="30">
        <f t="shared" si="20"/>
        <v>776879</v>
      </c>
      <c r="BD10" s="30">
        <f t="shared" si="20"/>
        <v>752155</v>
      </c>
      <c r="BE10" s="30">
        <f t="shared" si="20"/>
        <v>801136</v>
      </c>
      <c r="BF10" s="32">
        <f t="shared" ref="BF10:BK10" si="21">BF8+BF9</f>
        <v>1115795</v>
      </c>
      <c r="BG10" s="44">
        <f t="shared" si="21"/>
        <v>1133467</v>
      </c>
      <c r="BH10" s="44">
        <f t="shared" si="21"/>
        <v>1156118</v>
      </c>
      <c r="BI10" s="44">
        <f t="shared" si="21"/>
        <v>1168796</v>
      </c>
      <c r="BJ10" s="44">
        <f t="shared" si="21"/>
        <v>1208328</v>
      </c>
      <c r="BK10" s="44">
        <f t="shared" si="21"/>
        <v>1288060</v>
      </c>
      <c r="BL10" s="44">
        <f t="shared" ref="BL10:BP10" si="22">BL8+BL9</f>
        <v>1375030</v>
      </c>
      <c r="BM10" s="44">
        <f t="shared" si="22"/>
        <v>1312725</v>
      </c>
      <c r="BN10" s="44">
        <f t="shared" si="22"/>
        <v>1282730</v>
      </c>
      <c r="BO10" s="43">
        <f t="shared" si="22"/>
        <v>1302417</v>
      </c>
      <c r="BP10" s="43">
        <f t="shared" si="22"/>
        <v>1322305</v>
      </c>
      <c r="BQ10" s="43">
        <f t="shared" ref="BQ10:BV10" si="23">BQ8+BQ9</f>
        <v>1312312</v>
      </c>
      <c r="BR10" s="86">
        <f t="shared" si="23"/>
        <v>1319853</v>
      </c>
      <c r="BS10" s="44">
        <f t="shared" si="23"/>
        <v>1360301</v>
      </c>
      <c r="BT10" s="44">
        <f t="shared" si="23"/>
        <v>1398260</v>
      </c>
      <c r="BU10" s="44">
        <f t="shared" si="23"/>
        <v>1478216</v>
      </c>
      <c r="BV10" s="124">
        <f t="shared" si="23"/>
        <v>1611202</v>
      </c>
      <c r="BW10" s="33">
        <f t="shared" si="12"/>
        <v>110.23804077780798</v>
      </c>
      <c r="BX10" s="34">
        <f t="shared" si="12"/>
        <v>105.13727634441297</v>
      </c>
      <c r="BY10" s="34">
        <f t="shared" si="12"/>
        <v>99.550807528659448</v>
      </c>
      <c r="BZ10" s="34">
        <f t="shared" si="12"/>
        <v>96.861787746135207</v>
      </c>
      <c r="CA10" s="34">
        <f t="shared" si="12"/>
        <v>96.817522419836294</v>
      </c>
      <c r="CB10" s="34">
        <f t="shared" si="12"/>
        <v>106.51208859875956</v>
      </c>
      <c r="CC10" s="46">
        <f t="shared" si="12"/>
        <v>139.27660222484073</v>
      </c>
      <c r="CD10" s="46">
        <f t="shared" si="12"/>
        <v>101.58380347644504</v>
      </c>
      <c r="CE10" s="46">
        <f t="shared" si="12"/>
        <v>101.99838195553994</v>
      </c>
      <c r="CF10" s="36">
        <f t="shared" si="12"/>
        <v>101.09660086600157</v>
      </c>
      <c r="CG10" s="36">
        <f t="shared" si="13"/>
        <v>103.38228399138943</v>
      </c>
      <c r="CH10" s="36">
        <f t="shared" si="13"/>
        <v>106.5985394694156</v>
      </c>
      <c r="CI10" s="36">
        <f t="shared" si="13"/>
        <v>106.75201465770228</v>
      </c>
      <c r="CJ10" s="37">
        <f t="shared" si="13"/>
        <v>95.46882613470251</v>
      </c>
      <c r="CK10" s="36">
        <f t="shared" si="13"/>
        <v>97.715058370945926</v>
      </c>
      <c r="CL10" s="36">
        <f t="shared" si="13"/>
        <v>101.53477349091391</v>
      </c>
      <c r="CM10" s="37">
        <f t="shared" si="13"/>
        <v>101.52700709526981</v>
      </c>
      <c r="CN10" s="37">
        <f t="shared" si="13"/>
        <v>99.244274203001581</v>
      </c>
      <c r="CO10" s="35">
        <f t="shared" si="13"/>
        <v>100.57463469053091</v>
      </c>
      <c r="CP10" s="36">
        <f t="shared" si="13"/>
        <v>103.06458370742801</v>
      </c>
      <c r="CQ10" s="36">
        <f t="shared" si="14"/>
        <v>102.79048534111202</v>
      </c>
      <c r="CR10" s="36">
        <f>BU10/BT10*100</f>
        <v>105.71824982478223</v>
      </c>
      <c r="CS10" s="127">
        <f>BV10/BU10*100</f>
        <v>108.99638483144547</v>
      </c>
      <c r="CT10" s="41">
        <f>SUM(CT8:CT9)</f>
        <v>989038</v>
      </c>
      <c r="CU10" s="42">
        <f>SUM(CU8:CU9)</f>
        <v>1187049</v>
      </c>
      <c r="CV10" s="42">
        <f>SUM(CV8:CV9)</f>
        <v>1377526</v>
      </c>
      <c r="CW10" s="42">
        <f>SUM(CW8:CW9)</f>
        <v>1514173</v>
      </c>
      <c r="CX10" s="43">
        <v>1594429</v>
      </c>
      <c r="CY10" s="43">
        <f>CY8+4678</f>
        <v>1662967</v>
      </c>
      <c r="CZ10" s="43">
        <f>CZ8+3863</f>
        <v>1844582</v>
      </c>
      <c r="DA10" s="31">
        <f t="shared" ref="DA10:DF10" si="24">DA8+DA9</f>
        <v>2990535</v>
      </c>
      <c r="DB10" s="32">
        <f t="shared" si="24"/>
        <v>3199565</v>
      </c>
      <c r="DC10" s="44">
        <f t="shared" si="24"/>
        <v>3427359</v>
      </c>
      <c r="DD10" s="44">
        <f t="shared" si="24"/>
        <v>3720874</v>
      </c>
      <c r="DE10" s="44">
        <f t="shared" si="24"/>
        <v>4024282</v>
      </c>
      <c r="DF10" s="44">
        <f t="shared" si="24"/>
        <v>4432954</v>
      </c>
      <c r="DG10" s="44">
        <f t="shared" ref="DG10:DK10" si="25">DG8+DG9</f>
        <v>4920462</v>
      </c>
      <c r="DH10" s="44">
        <f t="shared" si="25"/>
        <v>4864243</v>
      </c>
      <c r="DI10" s="44">
        <f t="shared" si="25"/>
        <v>4829093</v>
      </c>
      <c r="DJ10" s="44">
        <f t="shared" si="25"/>
        <v>4998316</v>
      </c>
      <c r="DK10" s="43">
        <f t="shared" si="25"/>
        <v>5097936</v>
      </c>
      <c r="DL10" s="43">
        <f t="shared" ref="DL10:DQ10" si="26">DL8+DL9</f>
        <v>5115898</v>
      </c>
      <c r="DM10" s="86">
        <f t="shared" si="26"/>
        <v>5165346</v>
      </c>
      <c r="DN10" s="44">
        <f t="shared" si="26"/>
        <v>5381908</v>
      </c>
      <c r="DO10" s="44">
        <f t="shared" si="26"/>
        <v>5711217</v>
      </c>
      <c r="DP10" s="44">
        <f t="shared" si="26"/>
        <v>6108245</v>
      </c>
      <c r="DQ10" s="124">
        <f t="shared" si="26"/>
        <v>6735197</v>
      </c>
      <c r="DR10" s="33">
        <f t="shared" si="16"/>
        <v>120.02056543833504</v>
      </c>
      <c r="DS10" s="34">
        <f t="shared" si="16"/>
        <v>116.04626262268872</v>
      </c>
      <c r="DT10" s="34">
        <f t="shared" si="16"/>
        <v>109.91974017187334</v>
      </c>
      <c r="DU10" s="34">
        <f t="shared" ref="DU10:DW11" si="27">CX10/CW10*100</f>
        <v>105.3003190520502</v>
      </c>
      <c r="DV10" s="45">
        <f t="shared" si="27"/>
        <v>104.2985921605791</v>
      </c>
      <c r="DW10" s="45">
        <f t="shared" si="27"/>
        <v>110.92114275268241</v>
      </c>
      <c r="DX10" s="46">
        <f t="shared" si="17"/>
        <v>162.12534872399274</v>
      </c>
      <c r="DY10" s="46">
        <f t="shared" si="17"/>
        <v>106.98971923083998</v>
      </c>
      <c r="DZ10" s="46">
        <f t="shared" si="17"/>
        <v>107.11953031115166</v>
      </c>
      <c r="EA10" s="36">
        <f t="shared" si="17"/>
        <v>108.56388256964036</v>
      </c>
      <c r="EB10" s="36">
        <f t="shared" si="17"/>
        <v>108.15421323054744</v>
      </c>
      <c r="EC10" s="37">
        <f t="shared" si="17"/>
        <v>110.15515314284634</v>
      </c>
      <c r="ED10" s="36">
        <f t="shared" si="17"/>
        <v>110.99736202992408</v>
      </c>
      <c r="EE10" s="36">
        <f t="shared" si="17"/>
        <v>98.857444687104589</v>
      </c>
      <c r="EF10" s="36">
        <f t="shared" si="17"/>
        <v>99.277379851294427</v>
      </c>
      <c r="EG10" s="36">
        <f t="shared" si="17"/>
        <v>103.50423982308894</v>
      </c>
      <c r="EH10" s="37">
        <f t="shared" si="17"/>
        <v>101.99307126640254</v>
      </c>
      <c r="EI10" s="37">
        <f t="shared" si="17"/>
        <v>100.35233867196449</v>
      </c>
      <c r="EJ10" s="35">
        <f t="shared" si="17"/>
        <v>100.96655562718414</v>
      </c>
      <c r="EK10" s="36">
        <f t="shared" si="4"/>
        <v>104.19259426183646</v>
      </c>
      <c r="EL10" s="36">
        <f t="shared" si="4"/>
        <v>106.11881511166672</v>
      </c>
      <c r="EM10" s="36">
        <f t="shared" si="5"/>
        <v>106.9517232491779</v>
      </c>
      <c r="EN10" s="127">
        <f t="shared" si="5"/>
        <v>110.2640283747623</v>
      </c>
      <c r="EO10" s="3"/>
      <c r="EP10" s="151"/>
      <c r="EQ10" s="3"/>
      <c r="ER10" s="3"/>
    </row>
    <row r="11" spans="1:148" ht="19.5" customHeight="1" x14ac:dyDescent="0.2">
      <c r="A11" s="22"/>
      <c r="B11" s="76" t="s">
        <v>10</v>
      </c>
      <c r="C11" s="80" t="s">
        <v>7</v>
      </c>
      <c r="D11" s="29">
        <f t="shared" si="6"/>
        <v>588318</v>
      </c>
      <c r="E11" s="30">
        <f t="shared" si="6"/>
        <v>885813</v>
      </c>
      <c r="F11" s="30">
        <f t="shared" si="6"/>
        <v>1180016</v>
      </c>
      <c r="G11" s="30">
        <f t="shared" si="6"/>
        <v>1460300</v>
      </c>
      <c r="H11" s="30">
        <f t="shared" si="18"/>
        <v>1650799</v>
      </c>
      <c r="I11" s="30">
        <f t="shared" si="18"/>
        <v>1639839</v>
      </c>
      <c r="J11" s="30">
        <f t="shared" si="18"/>
        <v>1849074</v>
      </c>
      <c r="K11" s="31">
        <f t="shared" si="7"/>
        <v>2079224</v>
      </c>
      <c r="L11" s="32">
        <f t="shared" si="7"/>
        <v>2415953</v>
      </c>
      <c r="M11" s="47">
        <f t="shared" si="7"/>
        <v>2595634</v>
      </c>
      <c r="N11" s="47">
        <f t="shared" si="7"/>
        <v>2713900</v>
      </c>
      <c r="O11" s="47">
        <f t="shared" si="7"/>
        <v>2973255</v>
      </c>
      <c r="P11" s="47">
        <f t="shared" si="7"/>
        <v>3098801</v>
      </c>
      <c r="Q11" s="47">
        <f t="shared" si="7"/>
        <v>3269080</v>
      </c>
      <c r="R11" s="47">
        <f t="shared" si="7"/>
        <v>3397763</v>
      </c>
      <c r="S11" s="47">
        <f t="shared" si="7"/>
        <v>3317664</v>
      </c>
      <c r="T11" s="82">
        <f t="shared" si="7"/>
        <v>3502693</v>
      </c>
      <c r="U11" s="82">
        <f t="shared" si="8"/>
        <v>3587816</v>
      </c>
      <c r="V11" s="82">
        <f t="shared" si="8"/>
        <v>3571145</v>
      </c>
      <c r="W11" s="53">
        <f t="shared" si="8"/>
        <v>3652753</v>
      </c>
      <c r="X11" s="47">
        <f t="shared" si="8"/>
        <v>3752654</v>
      </c>
      <c r="Y11" s="47">
        <f t="shared" si="8"/>
        <v>4748604</v>
      </c>
      <c r="Z11" s="47">
        <f t="shared" si="8"/>
        <v>4772635</v>
      </c>
      <c r="AA11" s="123">
        <f t="shared" si="8"/>
        <v>4809988</v>
      </c>
      <c r="AB11" s="48">
        <f t="shared" si="9"/>
        <v>150.56704027413744</v>
      </c>
      <c r="AC11" s="49">
        <f t="shared" si="9"/>
        <v>133.21276612558182</v>
      </c>
      <c r="AD11" s="49">
        <f t="shared" si="9"/>
        <v>123.75255928733169</v>
      </c>
      <c r="AE11" s="34">
        <f t="shared" si="19"/>
        <v>113.04519619256317</v>
      </c>
      <c r="AF11" s="34">
        <f t="shared" si="19"/>
        <v>99.336079074436086</v>
      </c>
      <c r="AG11" s="34">
        <f t="shared" si="19"/>
        <v>112.75948431522851</v>
      </c>
      <c r="AH11" s="35">
        <f t="shared" si="10"/>
        <v>112.4467706538516</v>
      </c>
      <c r="AI11" s="36">
        <f t="shared" si="10"/>
        <v>116.19493618773159</v>
      </c>
      <c r="AJ11" s="36">
        <f t="shared" si="10"/>
        <v>107.43727216547674</v>
      </c>
      <c r="AK11" s="50">
        <f t="shared" si="10"/>
        <v>104.55634345982523</v>
      </c>
      <c r="AL11" s="50">
        <f t="shared" si="10"/>
        <v>109.55654224547699</v>
      </c>
      <c r="AM11" s="50">
        <f t="shared" si="10"/>
        <v>104.22251034640486</v>
      </c>
      <c r="AN11" s="50">
        <f t="shared" si="10"/>
        <v>105.49499629050074</v>
      </c>
      <c r="AO11" s="50">
        <f t="shared" si="10"/>
        <v>103.93636741835624</v>
      </c>
      <c r="AP11" s="50">
        <f t="shared" si="10"/>
        <v>97.642596025679254</v>
      </c>
      <c r="AQ11" s="50">
        <f t="shared" si="10"/>
        <v>105.577086769486</v>
      </c>
      <c r="AR11" s="54">
        <f t="shared" si="11"/>
        <v>102.43021583678615</v>
      </c>
      <c r="AS11" s="54">
        <f t="shared" si="11"/>
        <v>99.535344064467083</v>
      </c>
      <c r="AT11" s="57">
        <f t="shared" si="11"/>
        <v>102.28520544531237</v>
      </c>
      <c r="AU11" s="50">
        <f t="shared" si="11"/>
        <v>102.73495087130173</v>
      </c>
      <c r="AV11" s="50">
        <f t="shared" si="11"/>
        <v>126.53988350644636</v>
      </c>
      <c r="AW11" s="50">
        <f t="shared" si="11"/>
        <v>100.50606451917237</v>
      </c>
      <c r="AX11" s="128">
        <f t="shared" si="11"/>
        <v>100.78264941693635</v>
      </c>
      <c r="AY11" s="51">
        <v>195138</v>
      </c>
      <c r="AZ11" s="52">
        <v>256440</v>
      </c>
      <c r="BA11" s="52">
        <v>322683</v>
      </c>
      <c r="BB11" s="52">
        <v>352796</v>
      </c>
      <c r="BC11" s="52">
        <v>390535</v>
      </c>
      <c r="BD11" s="52">
        <v>317064</v>
      </c>
      <c r="BE11" s="52">
        <v>326736</v>
      </c>
      <c r="BF11" s="47">
        <v>350029</v>
      </c>
      <c r="BG11" s="47">
        <v>450574</v>
      </c>
      <c r="BH11" s="47">
        <v>509439</v>
      </c>
      <c r="BI11" s="47">
        <v>536742</v>
      </c>
      <c r="BJ11" s="47">
        <v>548680</v>
      </c>
      <c r="BK11" s="47">
        <v>524323</v>
      </c>
      <c r="BL11" s="47">
        <v>557548</v>
      </c>
      <c r="BM11" s="47">
        <v>572282</v>
      </c>
      <c r="BN11" s="47">
        <v>539479</v>
      </c>
      <c r="BO11" s="82">
        <v>597755</v>
      </c>
      <c r="BP11" s="83">
        <v>541688</v>
      </c>
      <c r="BQ11" s="83">
        <v>557694</v>
      </c>
      <c r="BR11" s="31">
        <v>547427</v>
      </c>
      <c r="BS11" s="147">
        <v>564549</v>
      </c>
      <c r="BT11" s="147">
        <v>686637</v>
      </c>
      <c r="BU11" s="147">
        <v>694995</v>
      </c>
      <c r="BV11" s="141">
        <v>688838</v>
      </c>
      <c r="BW11" s="48">
        <f t="shared" si="12"/>
        <v>131.41469114165361</v>
      </c>
      <c r="BX11" s="49">
        <f t="shared" si="12"/>
        <v>125.83177351427236</v>
      </c>
      <c r="BY11" s="49">
        <f t="shared" si="12"/>
        <v>109.33206893452707</v>
      </c>
      <c r="BZ11" s="49">
        <f t="shared" si="12"/>
        <v>110.69711674735541</v>
      </c>
      <c r="CA11" s="49">
        <f t="shared" si="12"/>
        <v>81.187089505422051</v>
      </c>
      <c r="CB11" s="49">
        <f t="shared" si="12"/>
        <v>103.0504882295057</v>
      </c>
      <c r="CC11" s="35">
        <f t="shared" si="12"/>
        <v>107.12899711081729</v>
      </c>
      <c r="CD11" s="36">
        <f t="shared" si="12"/>
        <v>128.72476280536756</v>
      </c>
      <c r="CE11" s="36">
        <f t="shared" si="12"/>
        <v>113.06444668356363</v>
      </c>
      <c r="CF11" s="50">
        <f t="shared" si="12"/>
        <v>105.35942477902162</v>
      </c>
      <c r="CG11" s="50">
        <f t="shared" si="13"/>
        <v>102.22415983843263</v>
      </c>
      <c r="CH11" s="50">
        <f t="shared" si="13"/>
        <v>95.560800466574321</v>
      </c>
      <c r="CI11" s="50">
        <f t="shared" si="13"/>
        <v>106.33674280929885</v>
      </c>
      <c r="CJ11" s="54">
        <f t="shared" si="13"/>
        <v>102.64264242719909</v>
      </c>
      <c r="CK11" s="50">
        <f t="shared" si="13"/>
        <v>94.26803568869893</v>
      </c>
      <c r="CL11" s="50">
        <f t="shared" si="13"/>
        <v>110.80227404588501</v>
      </c>
      <c r="CM11" s="54">
        <f t="shared" si="13"/>
        <v>90.6204046808475</v>
      </c>
      <c r="CN11" s="54">
        <f t="shared" si="13"/>
        <v>102.95483747101653</v>
      </c>
      <c r="CO11" s="57">
        <f t="shared" si="13"/>
        <v>98.159026276058199</v>
      </c>
      <c r="CP11" s="50">
        <f t="shared" si="13"/>
        <v>103.12772296580184</v>
      </c>
      <c r="CQ11" s="50">
        <f t="shared" si="14"/>
        <v>121.62575790586823</v>
      </c>
      <c r="CR11" s="50">
        <f>BU11/BT11*100</f>
        <v>101.21723705538734</v>
      </c>
      <c r="CS11" s="128">
        <f>BV11/BU11*100</f>
        <v>99.114094346002489</v>
      </c>
      <c r="CT11" s="29">
        <v>393180</v>
      </c>
      <c r="CU11" s="30">
        <v>629373</v>
      </c>
      <c r="CV11" s="30">
        <v>857333</v>
      </c>
      <c r="CW11" s="30">
        <v>1107504</v>
      </c>
      <c r="CX11" s="30">
        <v>1260264</v>
      </c>
      <c r="CY11" s="30">
        <v>1322775</v>
      </c>
      <c r="CZ11" s="30">
        <v>1522338</v>
      </c>
      <c r="DA11" s="53">
        <f>1729195</f>
        <v>1729195</v>
      </c>
      <c r="DB11" s="47">
        <v>1965379</v>
      </c>
      <c r="DC11" s="47">
        <v>2086195</v>
      </c>
      <c r="DD11" s="47">
        <v>2177158</v>
      </c>
      <c r="DE11" s="47">
        <v>2424575</v>
      </c>
      <c r="DF11" s="47">
        <v>2574478</v>
      </c>
      <c r="DG11" s="47">
        <v>2711532</v>
      </c>
      <c r="DH11" s="47">
        <v>2825481</v>
      </c>
      <c r="DI11" s="47">
        <v>2778185</v>
      </c>
      <c r="DJ11" s="47">
        <v>2904938</v>
      </c>
      <c r="DK11" s="82">
        <v>3046128</v>
      </c>
      <c r="DL11" s="83">
        <v>3013451</v>
      </c>
      <c r="DM11" s="31">
        <v>3105326</v>
      </c>
      <c r="DN11" s="147">
        <v>3188105</v>
      </c>
      <c r="DO11" s="147">
        <v>4061967</v>
      </c>
      <c r="DP11" s="147">
        <v>4077640</v>
      </c>
      <c r="DQ11" s="141">
        <v>4121150</v>
      </c>
      <c r="DR11" s="48">
        <f t="shared" si="16"/>
        <v>160.07248588432779</v>
      </c>
      <c r="DS11" s="49">
        <f t="shared" si="16"/>
        <v>136.22017468178646</v>
      </c>
      <c r="DT11" s="49">
        <f t="shared" si="16"/>
        <v>129.18014353815846</v>
      </c>
      <c r="DU11" s="50">
        <f t="shared" si="27"/>
        <v>113.79317817362285</v>
      </c>
      <c r="DV11" s="37">
        <f t="shared" si="27"/>
        <v>104.96015120641388</v>
      </c>
      <c r="DW11" s="34">
        <f t="shared" si="27"/>
        <v>115.08669274819981</v>
      </c>
      <c r="DX11" s="35">
        <f t="shared" si="17"/>
        <v>113.58811249538539</v>
      </c>
      <c r="DY11" s="36">
        <f t="shared" si="17"/>
        <v>113.65860993121078</v>
      </c>
      <c r="DZ11" s="36">
        <f t="shared" si="17"/>
        <v>106.14721130122994</v>
      </c>
      <c r="EA11" s="50">
        <f t="shared" si="17"/>
        <v>104.36023478150413</v>
      </c>
      <c r="EB11" s="50">
        <f t="shared" si="17"/>
        <v>111.36421885779535</v>
      </c>
      <c r="EC11" s="54">
        <f t="shared" si="17"/>
        <v>106.18265056762526</v>
      </c>
      <c r="ED11" s="50">
        <f t="shared" si="17"/>
        <v>105.3235646216437</v>
      </c>
      <c r="EE11" s="50">
        <f t="shared" si="17"/>
        <v>104.20238448227792</v>
      </c>
      <c r="EF11" s="50">
        <f t="shared" si="17"/>
        <v>98.326090318781127</v>
      </c>
      <c r="EG11" s="50">
        <f t="shared" si="17"/>
        <v>104.56243914642114</v>
      </c>
      <c r="EH11" s="54">
        <f t="shared" si="17"/>
        <v>104.86034469582484</v>
      </c>
      <c r="EI11" s="54">
        <f t="shared" si="17"/>
        <v>98.927261099993174</v>
      </c>
      <c r="EJ11" s="57">
        <f t="shared" si="17"/>
        <v>103.04883006227743</v>
      </c>
      <c r="EK11" s="50">
        <f t="shared" si="4"/>
        <v>102.66571046002899</v>
      </c>
      <c r="EL11" s="50">
        <f t="shared" si="4"/>
        <v>127.41007589147786</v>
      </c>
      <c r="EM11" s="50">
        <f t="shared" si="5"/>
        <v>100.385847546275</v>
      </c>
      <c r="EN11" s="128">
        <f t="shared" si="5"/>
        <v>101.06703877733199</v>
      </c>
      <c r="EO11" s="3"/>
      <c r="EP11" s="3"/>
      <c r="EQ11" s="3"/>
      <c r="ER11" s="3"/>
    </row>
    <row r="12" spans="1:148" ht="19.5" customHeight="1" x14ac:dyDescent="0.2">
      <c r="A12" s="21"/>
      <c r="B12" s="75" t="s">
        <v>59</v>
      </c>
      <c r="C12" s="79" t="s">
        <v>7</v>
      </c>
      <c r="D12" s="29">
        <f t="shared" si="6"/>
        <v>0</v>
      </c>
      <c r="E12" s="30">
        <f t="shared" si="6"/>
        <v>1266</v>
      </c>
      <c r="F12" s="30">
        <f t="shared" si="6"/>
        <v>12735</v>
      </c>
      <c r="G12" s="30">
        <f t="shared" si="6"/>
        <v>19443</v>
      </c>
      <c r="H12" s="30">
        <f t="shared" si="18"/>
        <v>0</v>
      </c>
      <c r="I12" s="30">
        <f t="shared" si="18"/>
        <v>2323</v>
      </c>
      <c r="J12" s="30">
        <f t="shared" si="18"/>
        <v>3146</v>
      </c>
      <c r="K12" s="31">
        <f t="shared" ref="K12:Z15" si="28">BF12+DA12</f>
        <v>2259</v>
      </c>
      <c r="L12" s="32">
        <f t="shared" si="28"/>
        <v>0</v>
      </c>
      <c r="M12" s="32">
        <f t="shared" si="28"/>
        <v>0</v>
      </c>
      <c r="N12" s="32">
        <f t="shared" si="28"/>
        <v>0</v>
      </c>
      <c r="O12" s="32">
        <f t="shared" si="28"/>
        <v>0</v>
      </c>
      <c r="P12" s="32">
        <f t="shared" si="28"/>
        <v>0</v>
      </c>
      <c r="Q12" s="32">
        <f t="shared" si="28"/>
        <v>0</v>
      </c>
      <c r="R12" s="32">
        <f t="shared" si="28"/>
        <v>0</v>
      </c>
      <c r="S12" s="32">
        <f t="shared" si="28"/>
        <v>0</v>
      </c>
      <c r="T12" s="63">
        <f t="shared" si="28"/>
        <v>0</v>
      </c>
      <c r="U12" s="63">
        <f t="shared" si="28"/>
        <v>0</v>
      </c>
      <c r="V12" s="63">
        <f t="shared" si="28"/>
        <v>0</v>
      </c>
      <c r="W12" s="31">
        <f t="shared" si="28"/>
        <v>0</v>
      </c>
      <c r="X12" s="32">
        <f t="shared" si="28"/>
        <v>0</v>
      </c>
      <c r="Y12" s="32">
        <f t="shared" si="28"/>
        <v>0</v>
      </c>
      <c r="Z12" s="32">
        <f t="shared" si="28"/>
        <v>0</v>
      </c>
      <c r="AA12" s="122">
        <v>0</v>
      </c>
      <c r="AB12" s="33" t="s">
        <v>34</v>
      </c>
      <c r="AC12" s="34">
        <f t="shared" ref="AC12:AD16" si="29">F12/E12*100</f>
        <v>1005.9241706161137</v>
      </c>
      <c r="AD12" s="34">
        <f t="shared" si="29"/>
        <v>152.67373380447586</v>
      </c>
      <c r="AE12" s="34" t="s">
        <v>34</v>
      </c>
      <c r="AF12" s="34" t="s">
        <v>34</v>
      </c>
      <c r="AG12" s="34">
        <f t="shared" ref="AG12:AH16" si="30">J12/I12*100</f>
        <v>135.42832544123976</v>
      </c>
      <c r="AH12" s="35">
        <f t="shared" si="30"/>
        <v>71.805467260012705</v>
      </c>
      <c r="AI12" s="55" t="s">
        <v>49</v>
      </c>
      <c r="AJ12" s="55" t="s">
        <v>49</v>
      </c>
      <c r="AK12" s="55" t="s">
        <v>49</v>
      </c>
      <c r="AL12" s="55" t="s">
        <v>49</v>
      </c>
      <c r="AM12" s="55" t="s">
        <v>49</v>
      </c>
      <c r="AN12" s="55" t="s">
        <v>49</v>
      </c>
      <c r="AO12" s="55" t="s">
        <v>49</v>
      </c>
      <c r="AP12" s="55" t="s">
        <v>49</v>
      </c>
      <c r="AQ12" s="55" t="s">
        <v>49</v>
      </c>
      <c r="AR12" s="56" t="s">
        <v>49</v>
      </c>
      <c r="AS12" s="56" t="s">
        <v>49</v>
      </c>
      <c r="AT12" s="117" t="s">
        <v>49</v>
      </c>
      <c r="AU12" s="55" t="s">
        <v>49</v>
      </c>
      <c r="AV12" s="55" t="s">
        <v>49</v>
      </c>
      <c r="AW12" s="55" t="s">
        <v>49</v>
      </c>
      <c r="AX12" s="129" t="s">
        <v>49</v>
      </c>
      <c r="AY12" s="29">
        <v>0</v>
      </c>
      <c r="AZ12" s="30">
        <v>0</v>
      </c>
      <c r="BA12" s="30">
        <v>0</v>
      </c>
      <c r="BB12" s="30">
        <v>0</v>
      </c>
      <c r="BC12" s="30">
        <v>0</v>
      </c>
      <c r="BD12" s="30">
        <v>0</v>
      </c>
      <c r="BE12" s="30">
        <v>0</v>
      </c>
      <c r="BF12" s="32">
        <v>0</v>
      </c>
      <c r="BG12" s="32">
        <v>0</v>
      </c>
      <c r="BH12" s="32">
        <v>0</v>
      </c>
      <c r="BI12" s="32">
        <v>0</v>
      </c>
      <c r="BJ12" s="32">
        <v>0</v>
      </c>
      <c r="BK12" s="32">
        <v>0</v>
      </c>
      <c r="BL12" s="32">
        <v>0</v>
      </c>
      <c r="BM12" s="32">
        <v>0</v>
      </c>
      <c r="BN12" s="32">
        <v>0</v>
      </c>
      <c r="BO12" s="63">
        <v>0</v>
      </c>
      <c r="BP12" s="83">
        <v>0</v>
      </c>
      <c r="BQ12" s="83">
        <v>0</v>
      </c>
      <c r="BR12" s="88">
        <v>0</v>
      </c>
      <c r="BS12" s="148">
        <v>0</v>
      </c>
      <c r="BT12" s="148">
        <v>0</v>
      </c>
      <c r="BU12" s="148">
        <v>0</v>
      </c>
      <c r="BV12" s="131">
        <v>0</v>
      </c>
      <c r="BW12" s="33" t="s">
        <v>34</v>
      </c>
      <c r="BX12" s="34" t="s">
        <v>34</v>
      </c>
      <c r="BY12" s="34" t="s">
        <v>34</v>
      </c>
      <c r="BZ12" s="34" t="s">
        <v>34</v>
      </c>
      <c r="CA12" s="34" t="s">
        <v>34</v>
      </c>
      <c r="CB12" s="34" t="s">
        <v>35</v>
      </c>
      <c r="CC12" s="35" t="s">
        <v>34</v>
      </c>
      <c r="CD12" s="36" t="s">
        <v>34</v>
      </c>
      <c r="CE12" s="36" t="s">
        <v>34</v>
      </c>
      <c r="CF12" s="55" t="s">
        <v>49</v>
      </c>
      <c r="CG12" s="55" t="s">
        <v>49</v>
      </c>
      <c r="CH12" s="55" t="s">
        <v>49</v>
      </c>
      <c r="CI12" s="55" t="s">
        <v>49</v>
      </c>
      <c r="CJ12" s="56" t="s">
        <v>49</v>
      </c>
      <c r="CK12" s="55" t="s">
        <v>49</v>
      </c>
      <c r="CL12" s="55" t="s">
        <v>49</v>
      </c>
      <c r="CM12" s="56" t="s">
        <v>49</v>
      </c>
      <c r="CN12" s="56" t="s">
        <v>49</v>
      </c>
      <c r="CO12" s="117" t="s">
        <v>49</v>
      </c>
      <c r="CP12" s="55" t="s">
        <v>49</v>
      </c>
      <c r="CQ12" s="55" t="s">
        <v>49</v>
      </c>
      <c r="CR12" s="55" t="s">
        <v>49</v>
      </c>
      <c r="CS12" s="129" t="s">
        <v>49</v>
      </c>
      <c r="CT12" s="29">
        <v>0</v>
      </c>
      <c r="CU12" s="30">
        <v>1266</v>
      </c>
      <c r="CV12" s="30">
        <v>12735</v>
      </c>
      <c r="CW12" s="30">
        <v>19443</v>
      </c>
      <c r="CX12" s="30">
        <v>0</v>
      </c>
      <c r="CY12" s="30">
        <v>2323</v>
      </c>
      <c r="CZ12" s="30">
        <v>3146</v>
      </c>
      <c r="DA12" s="31">
        <v>2259</v>
      </c>
      <c r="DB12" s="32">
        <v>0</v>
      </c>
      <c r="DC12" s="32">
        <v>0</v>
      </c>
      <c r="DD12" s="32">
        <v>0</v>
      </c>
      <c r="DE12" s="32">
        <v>0</v>
      </c>
      <c r="DF12" s="32">
        <v>0</v>
      </c>
      <c r="DG12" s="32">
        <v>0</v>
      </c>
      <c r="DH12" s="32">
        <v>0</v>
      </c>
      <c r="DI12" s="32">
        <v>0</v>
      </c>
      <c r="DJ12" s="32">
        <v>0</v>
      </c>
      <c r="DK12" s="63">
        <v>0</v>
      </c>
      <c r="DL12" s="83">
        <v>0</v>
      </c>
      <c r="DM12" s="88">
        <v>0</v>
      </c>
      <c r="DN12" s="148">
        <v>0</v>
      </c>
      <c r="DO12" s="148">
        <v>0</v>
      </c>
      <c r="DP12" s="148">
        <v>0</v>
      </c>
      <c r="DQ12" s="131">
        <v>0</v>
      </c>
      <c r="DR12" s="33" t="s">
        <v>33</v>
      </c>
      <c r="DS12" s="34">
        <f t="shared" ref="DS12:DT16" si="31">CV12/CU12*100</f>
        <v>1005.9241706161137</v>
      </c>
      <c r="DT12" s="34">
        <f t="shared" si="31"/>
        <v>152.67373380447586</v>
      </c>
      <c r="DU12" s="34" t="s">
        <v>34</v>
      </c>
      <c r="DV12" s="37" t="s">
        <v>34</v>
      </c>
      <c r="DW12" s="34">
        <f t="shared" ref="DW12:DX14" si="32">CZ12/CY12*100</f>
        <v>135.42832544123976</v>
      </c>
      <c r="DX12" s="35">
        <f t="shared" si="32"/>
        <v>71.805467260012705</v>
      </c>
      <c r="DY12" s="55" t="s">
        <v>49</v>
      </c>
      <c r="DZ12" s="55" t="s">
        <v>49</v>
      </c>
      <c r="EA12" s="55" t="s">
        <v>49</v>
      </c>
      <c r="EB12" s="55" t="s">
        <v>49</v>
      </c>
      <c r="EC12" s="56" t="s">
        <v>49</v>
      </c>
      <c r="ED12" s="55" t="s">
        <v>49</v>
      </c>
      <c r="EE12" s="55" t="s">
        <v>49</v>
      </c>
      <c r="EF12" s="55" t="s">
        <v>49</v>
      </c>
      <c r="EG12" s="55" t="s">
        <v>49</v>
      </c>
      <c r="EH12" s="56" t="s">
        <v>49</v>
      </c>
      <c r="EI12" s="56" t="s">
        <v>49</v>
      </c>
      <c r="EJ12" s="117" t="s">
        <v>49</v>
      </c>
      <c r="EK12" s="55" t="s">
        <v>49</v>
      </c>
      <c r="EL12" s="55" t="s">
        <v>49</v>
      </c>
      <c r="EM12" s="55" t="s">
        <v>49</v>
      </c>
      <c r="EN12" s="129" t="s">
        <v>49</v>
      </c>
      <c r="EO12" s="3"/>
      <c r="EP12" s="3"/>
      <c r="EQ12" s="3"/>
      <c r="ER12" s="3"/>
    </row>
    <row r="13" spans="1:148" ht="19.5" customHeight="1" x14ac:dyDescent="0.2">
      <c r="A13" s="21"/>
      <c r="B13" s="75" t="s">
        <v>11</v>
      </c>
      <c r="C13" s="79" t="s">
        <v>7</v>
      </c>
      <c r="D13" s="29">
        <f t="shared" si="6"/>
        <v>432667</v>
      </c>
      <c r="E13" s="30">
        <f t="shared" si="6"/>
        <v>480548</v>
      </c>
      <c r="F13" s="30">
        <f t="shared" si="6"/>
        <v>537822</v>
      </c>
      <c r="G13" s="30">
        <f t="shared" si="6"/>
        <v>570487</v>
      </c>
      <c r="H13" s="30">
        <f t="shared" si="18"/>
        <v>589004</v>
      </c>
      <c r="I13" s="30">
        <f t="shared" si="18"/>
        <v>600543</v>
      </c>
      <c r="J13" s="30">
        <f t="shared" si="18"/>
        <v>654680</v>
      </c>
      <c r="K13" s="31">
        <f t="shared" si="28"/>
        <v>549087</v>
      </c>
      <c r="L13" s="32">
        <f t="shared" si="28"/>
        <v>580097</v>
      </c>
      <c r="M13" s="32">
        <f t="shared" si="28"/>
        <v>614385</v>
      </c>
      <c r="N13" s="32">
        <f t="shared" si="28"/>
        <v>656002</v>
      </c>
      <c r="O13" s="32">
        <f t="shared" si="28"/>
        <v>701942</v>
      </c>
      <c r="P13" s="32">
        <f t="shared" si="28"/>
        <v>766251</v>
      </c>
      <c r="Q13" s="32">
        <f t="shared" si="28"/>
        <v>840019</v>
      </c>
      <c r="R13" s="32">
        <f t="shared" si="28"/>
        <v>828891</v>
      </c>
      <c r="S13" s="32">
        <f t="shared" si="28"/>
        <v>822703</v>
      </c>
      <c r="T13" s="63">
        <f t="shared" si="28"/>
        <v>848548</v>
      </c>
      <c r="U13" s="63">
        <f t="shared" si="28"/>
        <v>576729</v>
      </c>
      <c r="V13" s="63">
        <f t="shared" si="28"/>
        <v>578142</v>
      </c>
      <c r="W13" s="31">
        <f t="shared" si="28"/>
        <v>583368</v>
      </c>
      <c r="X13" s="32">
        <f t="shared" si="28"/>
        <v>269655</v>
      </c>
      <c r="Y13" s="32">
        <f t="shared" si="28"/>
        <v>284373</v>
      </c>
      <c r="Z13" s="32">
        <f t="shared" si="28"/>
        <v>303394</v>
      </c>
      <c r="AA13" s="122">
        <f>BV13+DQ13</f>
        <v>332871</v>
      </c>
      <c r="AB13" s="33">
        <f>E13/D13*100</f>
        <v>111.0664783771353</v>
      </c>
      <c r="AC13" s="34">
        <f t="shared" si="29"/>
        <v>111.91847640610304</v>
      </c>
      <c r="AD13" s="34">
        <f t="shared" si="29"/>
        <v>106.07357080967307</v>
      </c>
      <c r="AE13" s="34">
        <f t="shared" ref="AE13:AF16" si="33">H13/G13*100</f>
        <v>103.24582330535139</v>
      </c>
      <c r="AF13" s="34">
        <f t="shared" si="33"/>
        <v>101.95906988747106</v>
      </c>
      <c r="AG13" s="34">
        <f t="shared" si="30"/>
        <v>109.01467505241089</v>
      </c>
      <c r="AH13" s="35">
        <f t="shared" si="30"/>
        <v>83.871051506079311</v>
      </c>
      <c r="AI13" s="36">
        <f t="shared" ref="AI13:AX16" si="34">L13/K13*100</f>
        <v>105.64755676240742</v>
      </c>
      <c r="AJ13" s="36">
        <f t="shared" si="34"/>
        <v>105.91073561835348</v>
      </c>
      <c r="AK13" s="36">
        <f t="shared" si="34"/>
        <v>106.77376563555426</v>
      </c>
      <c r="AL13" s="36">
        <f t="shared" si="34"/>
        <v>107.00302742979441</v>
      </c>
      <c r="AM13" s="36">
        <f t="shared" si="34"/>
        <v>109.16158315074465</v>
      </c>
      <c r="AN13" s="36">
        <f t="shared" si="34"/>
        <v>109.6271326236442</v>
      </c>
      <c r="AO13" s="36">
        <f t="shared" si="34"/>
        <v>98.675268059412943</v>
      </c>
      <c r="AP13" s="36">
        <f t="shared" si="34"/>
        <v>99.25346034641467</v>
      </c>
      <c r="AQ13" s="36">
        <f t="shared" si="34"/>
        <v>103.14147389762769</v>
      </c>
      <c r="AR13" s="37">
        <f t="shared" si="34"/>
        <v>67.966573487887544</v>
      </c>
      <c r="AS13" s="37">
        <f t="shared" si="34"/>
        <v>100.24500241881368</v>
      </c>
      <c r="AT13" s="35">
        <f t="shared" si="34"/>
        <v>100.90393017632347</v>
      </c>
      <c r="AU13" s="36">
        <f t="shared" si="34"/>
        <v>46.223824412720617</v>
      </c>
      <c r="AV13" s="36">
        <f t="shared" si="34"/>
        <v>105.4580853312566</v>
      </c>
      <c r="AW13" s="36">
        <f t="shared" si="34"/>
        <v>106.68875033846392</v>
      </c>
      <c r="AX13" s="127">
        <f t="shared" si="34"/>
        <v>109.71574915786073</v>
      </c>
      <c r="AY13" s="29">
        <v>177691</v>
      </c>
      <c r="AZ13" s="30">
        <v>186353</v>
      </c>
      <c r="BA13" s="30">
        <v>195689</v>
      </c>
      <c r="BB13" s="30">
        <v>195852</v>
      </c>
      <c r="BC13" s="30">
        <v>191693</v>
      </c>
      <c r="BD13" s="30">
        <v>185971</v>
      </c>
      <c r="BE13" s="30">
        <v>194501</v>
      </c>
      <c r="BF13" s="32">
        <v>148384</v>
      </c>
      <c r="BG13" s="32">
        <v>151149</v>
      </c>
      <c r="BH13" s="32">
        <v>154493</v>
      </c>
      <c r="BI13" s="32">
        <v>156706</v>
      </c>
      <c r="BJ13" s="32">
        <v>162169</v>
      </c>
      <c r="BK13" s="32">
        <v>172664</v>
      </c>
      <c r="BL13" s="32">
        <v>183420</v>
      </c>
      <c r="BM13" s="32">
        <v>175942</v>
      </c>
      <c r="BN13" s="32">
        <v>172606</v>
      </c>
      <c r="BO13" s="63">
        <v>175347</v>
      </c>
      <c r="BP13" s="83">
        <v>118802</v>
      </c>
      <c r="BQ13" s="83">
        <v>117978</v>
      </c>
      <c r="BR13" s="31">
        <v>118764</v>
      </c>
      <c r="BS13" s="147">
        <v>54412</v>
      </c>
      <c r="BT13" s="147">
        <v>55930</v>
      </c>
      <c r="BU13" s="147">
        <v>59101</v>
      </c>
      <c r="BV13" s="141">
        <v>64111</v>
      </c>
      <c r="BW13" s="33">
        <f t="shared" ref="BW13:CF16" si="35">AZ13/AY13*100</f>
        <v>104.87475448953521</v>
      </c>
      <c r="BX13" s="34">
        <f t="shared" si="35"/>
        <v>105.00984690345743</v>
      </c>
      <c r="BY13" s="34">
        <f t="shared" si="35"/>
        <v>100.0832954330596</v>
      </c>
      <c r="BZ13" s="34">
        <f t="shared" si="35"/>
        <v>97.876457733390524</v>
      </c>
      <c r="CA13" s="34">
        <f t="shared" si="35"/>
        <v>97.015018806111854</v>
      </c>
      <c r="CB13" s="34">
        <f t="shared" si="35"/>
        <v>104.58673664173446</v>
      </c>
      <c r="CC13" s="35">
        <f t="shared" si="35"/>
        <v>76.28958205870407</v>
      </c>
      <c r="CD13" s="36">
        <f t="shared" si="35"/>
        <v>101.86340845374164</v>
      </c>
      <c r="CE13" s="36">
        <f t="shared" si="35"/>
        <v>102.21238645310258</v>
      </c>
      <c r="CF13" s="36">
        <f t="shared" si="35"/>
        <v>101.43242735916837</v>
      </c>
      <c r="CG13" s="36">
        <f t="shared" ref="CG13:CP16" si="36">BJ13/BI13*100</f>
        <v>103.4861460314219</v>
      </c>
      <c r="CH13" s="36">
        <f t="shared" si="36"/>
        <v>106.47164377902065</v>
      </c>
      <c r="CI13" s="36">
        <f t="shared" si="36"/>
        <v>106.22943983690867</v>
      </c>
      <c r="CJ13" s="37">
        <f t="shared" si="36"/>
        <v>95.923018209573655</v>
      </c>
      <c r="CK13" s="36">
        <f t="shared" si="36"/>
        <v>98.103920610201087</v>
      </c>
      <c r="CL13" s="36">
        <f t="shared" si="36"/>
        <v>101.58800968680114</v>
      </c>
      <c r="CM13" s="37">
        <f t="shared" si="36"/>
        <v>67.752513587343955</v>
      </c>
      <c r="CN13" s="37">
        <f t="shared" si="36"/>
        <v>99.306408983013753</v>
      </c>
      <c r="CO13" s="35">
        <f t="shared" si="36"/>
        <v>100.66622590652494</v>
      </c>
      <c r="CP13" s="36">
        <f t="shared" si="36"/>
        <v>45.815230204439054</v>
      </c>
      <c r="CQ13" s="36">
        <f t="shared" ref="CQ13:CS16" si="37">BT13/BS13*100</f>
        <v>102.78982577372638</v>
      </c>
      <c r="CR13" s="36">
        <f t="shared" si="37"/>
        <v>105.66958698372966</v>
      </c>
      <c r="CS13" s="127">
        <f t="shared" si="37"/>
        <v>108.47701392531431</v>
      </c>
      <c r="CT13" s="29">
        <v>254976</v>
      </c>
      <c r="CU13" s="30">
        <v>294195</v>
      </c>
      <c r="CV13" s="30">
        <v>342133</v>
      </c>
      <c r="CW13" s="30">
        <v>374635</v>
      </c>
      <c r="CX13" s="30">
        <v>397311</v>
      </c>
      <c r="CY13" s="30">
        <v>414572</v>
      </c>
      <c r="CZ13" s="30">
        <v>460179</v>
      </c>
      <c r="DA13" s="31">
        <v>400703</v>
      </c>
      <c r="DB13" s="32">
        <v>428948</v>
      </c>
      <c r="DC13" s="32">
        <v>459892</v>
      </c>
      <c r="DD13" s="32">
        <v>499296</v>
      </c>
      <c r="DE13" s="32">
        <v>539773</v>
      </c>
      <c r="DF13" s="32">
        <v>593587</v>
      </c>
      <c r="DG13" s="32">
        <v>656599</v>
      </c>
      <c r="DH13" s="32">
        <v>652949</v>
      </c>
      <c r="DI13" s="32">
        <v>650097</v>
      </c>
      <c r="DJ13" s="32">
        <v>673201</v>
      </c>
      <c r="DK13" s="63">
        <v>457927</v>
      </c>
      <c r="DL13" s="83">
        <v>460164</v>
      </c>
      <c r="DM13" s="31">
        <v>464604</v>
      </c>
      <c r="DN13" s="147">
        <v>215243</v>
      </c>
      <c r="DO13" s="147">
        <v>228443</v>
      </c>
      <c r="DP13" s="147">
        <v>244293</v>
      </c>
      <c r="DQ13" s="141">
        <v>268760</v>
      </c>
      <c r="DR13" s="33">
        <f>CU13/CT13*100</f>
        <v>115.38144766566265</v>
      </c>
      <c r="DS13" s="34">
        <f t="shared" si="31"/>
        <v>116.29463451112359</v>
      </c>
      <c r="DT13" s="34">
        <f t="shared" si="31"/>
        <v>109.49981439966329</v>
      </c>
      <c r="DU13" s="34">
        <f>CX13/CW13*100</f>
        <v>106.05282474942277</v>
      </c>
      <c r="DV13" s="34">
        <f>CY13/CX13*100</f>
        <v>104.34445560278975</v>
      </c>
      <c r="DW13" s="34">
        <f t="shared" si="32"/>
        <v>111.00098414750634</v>
      </c>
      <c r="DX13" s="35">
        <f t="shared" si="32"/>
        <v>87.07546411287781</v>
      </c>
      <c r="DY13" s="36">
        <f t="shared" ref="DY13:EJ16" si="38">DB13/DA13*100</f>
        <v>107.04886162569285</v>
      </c>
      <c r="DZ13" s="36">
        <f t="shared" si="38"/>
        <v>107.21392802857224</v>
      </c>
      <c r="EA13" s="36">
        <f t="shared" si="38"/>
        <v>108.56809859706192</v>
      </c>
      <c r="EB13" s="36">
        <f t="shared" si="38"/>
        <v>108.10681439466769</v>
      </c>
      <c r="EC13" s="37">
        <f t="shared" si="38"/>
        <v>109.96974654160174</v>
      </c>
      <c r="ED13" s="36">
        <f t="shared" si="38"/>
        <v>110.6154615919823</v>
      </c>
      <c r="EE13" s="36">
        <f t="shared" si="38"/>
        <v>99.444105153982875</v>
      </c>
      <c r="EF13" s="36">
        <f t="shared" si="38"/>
        <v>99.563212440787879</v>
      </c>
      <c r="EG13" s="36">
        <f t="shared" si="38"/>
        <v>103.55393118257736</v>
      </c>
      <c r="EH13" s="37">
        <f t="shared" si="38"/>
        <v>68.022329140925223</v>
      </c>
      <c r="EI13" s="37">
        <f t="shared" si="38"/>
        <v>100.48850580987801</v>
      </c>
      <c r="EJ13" s="35">
        <f t="shared" si="38"/>
        <v>100.96487339296425</v>
      </c>
      <c r="EK13" s="36">
        <f t="shared" ref="EK13:EL16" si="39">DN13/DM13*100</f>
        <v>46.328270957632739</v>
      </c>
      <c r="EL13" s="36">
        <f t="shared" si="39"/>
        <v>106.13260361544859</v>
      </c>
      <c r="EM13" s="36">
        <f t="shared" ref="EM13:EN16" si="40">DP13/DO13*100</f>
        <v>106.93827344239044</v>
      </c>
      <c r="EN13" s="127">
        <f t="shared" si="40"/>
        <v>110.0154322882768</v>
      </c>
      <c r="EO13" s="3"/>
      <c r="EP13" s="3"/>
      <c r="EQ13" s="3"/>
      <c r="ER13" s="3"/>
    </row>
    <row r="14" spans="1:148" ht="19.5" customHeight="1" x14ac:dyDescent="0.2">
      <c r="A14" s="21"/>
      <c r="B14" s="75" t="s">
        <v>12</v>
      </c>
      <c r="C14" s="79" t="s">
        <v>7</v>
      </c>
      <c r="D14" s="41">
        <f t="shared" si="6"/>
        <v>1020985</v>
      </c>
      <c r="E14" s="42">
        <f t="shared" si="6"/>
        <v>1367627</v>
      </c>
      <c r="F14" s="42">
        <f t="shared" si="6"/>
        <v>1730573</v>
      </c>
      <c r="G14" s="42">
        <f t="shared" si="6"/>
        <v>2050230</v>
      </c>
      <c r="H14" s="43">
        <f t="shared" si="18"/>
        <v>2239803</v>
      </c>
      <c r="I14" s="43">
        <f t="shared" si="18"/>
        <v>2242705</v>
      </c>
      <c r="J14" s="43">
        <f t="shared" si="18"/>
        <v>2506900</v>
      </c>
      <c r="K14" s="44">
        <f t="shared" si="28"/>
        <v>2630570</v>
      </c>
      <c r="L14" s="44">
        <f t="shared" si="28"/>
        <v>2996050</v>
      </c>
      <c r="M14" s="44">
        <f t="shared" si="28"/>
        <v>3210019</v>
      </c>
      <c r="N14" s="44">
        <f t="shared" si="28"/>
        <v>3369902</v>
      </c>
      <c r="O14" s="44">
        <f t="shared" si="28"/>
        <v>3675197</v>
      </c>
      <c r="P14" s="44">
        <f t="shared" si="28"/>
        <v>3865052</v>
      </c>
      <c r="Q14" s="44">
        <f t="shared" si="28"/>
        <v>4109099</v>
      </c>
      <c r="R14" s="44">
        <f t="shared" si="28"/>
        <v>4226654</v>
      </c>
      <c r="S14" s="44">
        <f t="shared" si="28"/>
        <v>4140367</v>
      </c>
      <c r="T14" s="43">
        <f t="shared" si="28"/>
        <v>4351241</v>
      </c>
      <c r="U14" s="43">
        <f t="shared" si="28"/>
        <v>4164545</v>
      </c>
      <c r="V14" s="43">
        <f t="shared" si="28"/>
        <v>4149287</v>
      </c>
      <c r="W14" s="86">
        <f t="shared" si="28"/>
        <v>4236121</v>
      </c>
      <c r="X14" s="44">
        <f t="shared" si="28"/>
        <v>4022309</v>
      </c>
      <c r="Y14" s="44">
        <f t="shared" si="28"/>
        <v>5032977</v>
      </c>
      <c r="Z14" s="44">
        <f t="shared" si="28"/>
        <v>5076029</v>
      </c>
      <c r="AA14" s="124">
        <f>BV14+DQ14</f>
        <v>5142859</v>
      </c>
      <c r="AB14" s="33">
        <f>E14/D14*100</f>
        <v>133.9517230909367</v>
      </c>
      <c r="AC14" s="34">
        <f t="shared" si="29"/>
        <v>126.53837632629366</v>
      </c>
      <c r="AD14" s="34">
        <f t="shared" si="29"/>
        <v>118.47116533078928</v>
      </c>
      <c r="AE14" s="45">
        <f t="shared" si="33"/>
        <v>109.24642601074027</v>
      </c>
      <c r="AF14" s="45">
        <f t="shared" si="33"/>
        <v>100.12956496620463</v>
      </c>
      <c r="AG14" s="45">
        <f t="shared" si="30"/>
        <v>111.78019400679091</v>
      </c>
      <c r="AH14" s="46">
        <f t="shared" si="30"/>
        <v>104.93318441102556</v>
      </c>
      <c r="AI14" s="46">
        <f t="shared" si="34"/>
        <v>113.89356679350864</v>
      </c>
      <c r="AJ14" s="46">
        <f t="shared" si="34"/>
        <v>107.14170324260277</v>
      </c>
      <c r="AK14" s="46">
        <f t="shared" si="34"/>
        <v>104.98074933512855</v>
      </c>
      <c r="AL14" s="46">
        <f t="shared" si="34"/>
        <v>109.05946226329431</v>
      </c>
      <c r="AM14" s="46">
        <f t="shared" si="34"/>
        <v>105.16584553154567</v>
      </c>
      <c r="AN14" s="46">
        <f t="shared" si="34"/>
        <v>106.31419706643015</v>
      </c>
      <c r="AO14" s="46">
        <f t="shared" si="34"/>
        <v>102.86084613682951</v>
      </c>
      <c r="AP14" s="46">
        <f t="shared" si="34"/>
        <v>97.958503345672483</v>
      </c>
      <c r="AQ14" s="46">
        <f t="shared" si="34"/>
        <v>105.09312338737122</v>
      </c>
      <c r="AR14" s="45">
        <f t="shared" si="34"/>
        <v>95.709361995807626</v>
      </c>
      <c r="AS14" s="45">
        <f t="shared" si="34"/>
        <v>99.633621440037274</v>
      </c>
      <c r="AT14" s="87">
        <f t="shared" si="34"/>
        <v>102.09274509090358</v>
      </c>
      <c r="AU14" s="46">
        <f t="shared" si="34"/>
        <v>94.952646536772676</v>
      </c>
      <c r="AV14" s="46">
        <f t="shared" si="34"/>
        <v>125.12656287719317</v>
      </c>
      <c r="AW14" s="46">
        <f t="shared" si="34"/>
        <v>100.85539830601253</v>
      </c>
      <c r="AX14" s="125">
        <f t="shared" si="34"/>
        <v>101.3165803426261</v>
      </c>
      <c r="AY14" s="29">
        <f>SUM(AY11:AY13)</f>
        <v>372829</v>
      </c>
      <c r="AZ14" s="30">
        <f>SUM(AZ11:AZ13)</f>
        <v>442793</v>
      </c>
      <c r="BA14" s="30">
        <f>SUM(BA11:BA13)</f>
        <v>518372</v>
      </c>
      <c r="BB14" s="30">
        <f>SUM(BB11:BB13)</f>
        <v>548648</v>
      </c>
      <c r="BC14" s="30">
        <f>SUM(BC11:BC13)</f>
        <v>582228</v>
      </c>
      <c r="BD14" s="30">
        <f>SUM(BD13+BD11)</f>
        <v>503035</v>
      </c>
      <c r="BE14" s="30">
        <f>SUM(BE13+BE11)</f>
        <v>521237</v>
      </c>
      <c r="BF14" s="32">
        <f>BF11+BF13</f>
        <v>498413</v>
      </c>
      <c r="BG14" s="32">
        <f>BG11+BG13</f>
        <v>601723</v>
      </c>
      <c r="BH14" s="32">
        <f t="shared" ref="BH14:BM14" si="41">BH11+BH12+BH13</f>
        <v>663932</v>
      </c>
      <c r="BI14" s="32">
        <f t="shared" si="41"/>
        <v>693448</v>
      </c>
      <c r="BJ14" s="32">
        <f t="shared" si="41"/>
        <v>710849</v>
      </c>
      <c r="BK14" s="32">
        <f t="shared" si="41"/>
        <v>696987</v>
      </c>
      <c r="BL14" s="32">
        <f t="shared" si="41"/>
        <v>740968</v>
      </c>
      <c r="BM14" s="32">
        <f t="shared" si="41"/>
        <v>748224</v>
      </c>
      <c r="BN14" s="32">
        <f t="shared" ref="BN14:BV14" si="42">BN11+BN12+BN13</f>
        <v>712085</v>
      </c>
      <c r="BO14" s="63">
        <f t="shared" si="42"/>
        <v>773102</v>
      </c>
      <c r="BP14" s="63">
        <f t="shared" si="42"/>
        <v>660490</v>
      </c>
      <c r="BQ14" s="63">
        <f t="shared" si="42"/>
        <v>675672</v>
      </c>
      <c r="BR14" s="31">
        <f t="shared" si="42"/>
        <v>666191</v>
      </c>
      <c r="BS14" s="32">
        <f t="shared" si="42"/>
        <v>618961</v>
      </c>
      <c r="BT14" s="32">
        <f t="shared" si="42"/>
        <v>742567</v>
      </c>
      <c r="BU14" s="32">
        <f t="shared" si="42"/>
        <v>754096</v>
      </c>
      <c r="BV14" s="122">
        <f t="shared" si="42"/>
        <v>752949</v>
      </c>
      <c r="BW14" s="33">
        <f t="shared" si="35"/>
        <v>118.76570760321756</v>
      </c>
      <c r="BX14" s="34">
        <f t="shared" si="35"/>
        <v>117.06869801464792</v>
      </c>
      <c r="BY14" s="34">
        <f t="shared" si="35"/>
        <v>105.84059324191892</v>
      </c>
      <c r="BZ14" s="34">
        <f t="shared" si="35"/>
        <v>106.12049984689638</v>
      </c>
      <c r="CA14" s="34">
        <f t="shared" si="35"/>
        <v>86.39828383382455</v>
      </c>
      <c r="CB14" s="34">
        <f t="shared" si="35"/>
        <v>103.61843609291601</v>
      </c>
      <c r="CC14" s="35">
        <f t="shared" si="35"/>
        <v>95.621185756191522</v>
      </c>
      <c r="CD14" s="36">
        <f t="shared" si="35"/>
        <v>120.72779000547737</v>
      </c>
      <c r="CE14" s="36">
        <f t="shared" si="35"/>
        <v>110.33847800399852</v>
      </c>
      <c r="CF14" s="46">
        <f t="shared" si="35"/>
        <v>104.44563599886736</v>
      </c>
      <c r="CG14" s="46">
        <f t="shared" si="36"/>
        <v>102.5093446083917</v>
      </c>
      <c r="CH14" s="46">
        <f t="shared" si="36"/>
        <v>98.04993746913901</v>
      </c>
      <c r="CI14" s="46">
        <f t="shared" si="36"/>
        <v>106.31016073470522</v>
      </c>
      <c r="CJ14" s="45">
        <f t="shared" si="36"/>
        <v>100.97925956316602</v>
      </c>
      <c r="CK14" s="46">
        <f t="shared" si="36"/>
        <v>95.170029296039687</v>
      </c>
      <c r="CL14" s="46">
        <f t="shared" si="36"/>
        <v>108.56878041245078</v>
      </c>
      <c r="CM14" s="45">
        <f t="shared" si="36"/>
        <v>85.43374612923003</v>
      </c>
      <c r="CN14" s="45">
        <f t="shared" si="36"/>
        <v>102.29859649654045</v>
      </c>
      <c r="CO14" s="87">
        <f t="shared" si="36"/>
        <v>98.596804366615757</v>
      </c>
      <c r="CP14" s="46">
        <f t="shared" si="36"/>
        <v>92.910441600081668</v>
      </c>
      <c r="CQ14" s="46">
        <f t="shared" si="37"/>
        <v>119.96991732920168</v>
      </c>
      <c r="CR14" s="46">
        <f t="shared" si="37"/>
        <v>101.55258717395196</v>
      </c>
      <c r="CS14" s="125">
        <f t="shared" si="37"/>
        <v>99.847897349939529</v>
      </c>
      <c r="CT14" s="41">
        <f t="shared" ref="CT14:CY14" si="43">SUM(CT11:CT13)</f>
        <v>648156</v>
      </c>
      <c r="CU14" s="43">
        <f t="shared" si="43"/>
        <v>924834</v>
      </c>
      <c r="CV14" s="43">
        <f t="shared" si="43"/>
        <v>1212201</v>
      </c>
      <c r="CW14" s="43">
        <f t="shared" si="43"/>
        <v>1501582</v>
      </c>
      <c r="CX14" s="30">
        <f t="shared" si="43"/>
        <v>1657575</v>
      </c>
      <c r="CY14" s="30">
        <f t="shared" si="43"/>
        <v>1739670</v>
      </c>
      <c r="CZ14" s="30">
        <v>1985663</v>
      </c>
      <c r="DA14" s="31">
        <f t="shared" ref="DA14:DF14" si="44">DA11+DA12+DA13</f>
        <v>2132157</v>
      </c>
      <c r="DB14" s="32">
        <f t="shared" si="44"/>
        <v>2394327</v>
      </c>
      <c r="DC14" s="32">
        <f t="shared" si="44"/>
        <v>2546087</v>
      </c>
      <c r="DD14" s="32">
        <f t="shared" si="44"/>
        <v>2676454</v>
      </c>
      <c r="DE14" s="32">
        <f t="shared" si="44"/>
        <v>2964348</v>
      </c>
      <c r="DF14" s="32">
        <f t="shared" si="44"/>
        <v>3168065</v>
      </c>
      <c r="DG14" s="32">
        <f t="shared" ref="DG14:DK14" si="45">DG11+DG12+DG13</f>
        <v>3368131</v>
      </c>
      <c r="DH14" s="32">
        <f t="shared" si="45"/>
        <v>3478430</v>
      </c>
      <c r="DI14" s="32">
        <f t="shared" si="45"/>
        <v>3428282</v>
      </c>
      <c r="DJ14" s="32">
        <f t="shared" si="45"/>
        <v>3578139</v>
      </c>
      <c r="DK14" s="63">
        <f t="shared" si="45"/>
        <v>3504055</v>
      </c>
      <c r="DL14" s="63">
        <f t="shared" ref="DL14:DQ14" si="46">DL11+DL12+DL13</f>
        <v>3473615</v>
      </c>
      <c r="DM14" s="31">
        <f t="shared" si="46"/>
        <v>3569930</v>
      </c>
      <c r="DN14" s="32">
        <f t="shared" si="46"/>
        <v>3403348</v>
      </c>
      <c r="DO14" s="32">
        <f t="shared" si="46"/>
        <v>4290410</v>
      </c>
      <c r="DP14" s="32">
        <f t="shared" si="46"/>
        <v>4321933</v>
      </c>
      <c r="DQ14" s="122">
        <f t="shared" si="46"/>
        <v>4389910</v>
      </c>
      <c r="DR14" s="33">
        <f>CU14/CT14*100</f>
        <v>142.68694573528595</v>
      </c>
      <c r="DS14" s="34">
        <f t="shared" si="31"/>
        <v>131.07227891708132</v>
      </c>
      <c r="DT14" s="34">
        <f t="shared" si="31"/>
        <v>123.87236110183046</v>
      </c>
      <c r="DU14" s="34">
        <f>CX14/CW14*100</f>
        <v>110.38857684761805</v>
      </c>
      <c r="DV14" s="34">
        <f>CY14/CX14*100</f>
        <v>104.95271707162573</v>
      </c>
      <c r="DW14" s="45">
        <f t="shared" si="32"/>
        <v>114.14021049969247</v>
      </c>
      <c r="DX14" s="46">
        <f t="shared" si="32"/>
        <v>107.37758622686731</v>
      </c>
      <c r="DY14" s="46">
        <f t="shared" si="38"/>
        <v>112.29599884061071</v>
      </c>
      <c r="DZ14" s="46">
        <f t="shared" si="38"/>
        <v>106.33831552665947</v>
      </c>
      <c r="EA14" s="46">
        <f t="shared" si="38"/>
        <v>105.12028850545956</v>
      </c>
      <c r="EB14" s="46">
        <f t="shared" si="38"/>
        <v>110.75654578782223</v>
      </c>
      <c r="EC14" s="45">
        <f t="shared" si="38"/>
        <v>106.87223632313075</v>
      </c>
      <c r="ED14" s="46">
        <f t="shared" si="38"/>
        <v>106.3150850755903</v>
      </c>
      <c r="EE14" s="46">
        <f t="shared" si="38"/>
        <v>103.27478355206492</v>
      </c>
      <c r="EF14" s="46">
        <f t="shared" si="38"/>
        <v>98.558315101928173</v>
      </c>
      <c r="EG14" s="46">
        <f t="shared" si="38"/>
        <v>104.37119816864539</v>
      </c>
      <c r="EH14" s="45">
        <f t="shared" si="38"/>
        <v>97.929538232025081</v>
      </c>
      <c r="EI14" s="45">
        <f t="shared" si="38"/>
        <v>99.131292174352282</v>
      </c>
      <c r="EJ14" s="87">
        <f t="shared" si="38"/>
        <v>102.7727597905928</v>
      </c>
      <c r="EK14" s="46">
        <f t="shared" si="39"/>
        <v>95.333746039838317</v>
      </c>
      <c r="EL14" s="46">
        <f t="shared" si="39"/>
        <v>126.06439306236095</v>
      </c>
      <c r="EM14" s="46">
        <f t="shared" si="40"/>
        <v>100.73473164569353</v>
      </c>
      <c r="EN14" s="125">
        <f t="shared" si="40"/>
        <v>101.57283789452542</v>
      </c>
      <c r="EO14" s="3"/>
      <c r="EP14" s="3"/>
      <c r="EQ14" s="3"/>
      <c r="ER14" s="3"/>
    </row>
    <row r="15" spans="1:148" ht="19.5" customHeight="1" x14ac:dyDescent="0.2">
      <c r="A15" s="22"/>
      <c r="B15" s="76" t="s">
        <v>13</v>
      </c>
      <c r="C15" s="80" t="s">
        <v>7</v>
      </c>
      <c r="D15" s="29">
        <f t="shared" si="6"/>
        <v>663186</v>
      </c>
      <c r="E15" s="30">
        <f t="shared" si="6"/>
        <v>585723</v>
      </c>
      <c r="F15" s="30">
        <f t="shared" si="6"/>
        <v>452621</v>
      </c>
      <c r="G15" s="30">
        <f t="shared" si="6"/>
        <v>265992</v>
      </c>
      <c r="H15" s="30">
        <f t="shared" si="18"/>
        <v>131505</v>
      </c>
      <c r="I15" s="30">
        <f t="shared" si="18"/>
        <v>172417</v>
      </c>
      <c r="J15" s="30">
        <f t="shared" si="18"/>
        <v>138818</v>
      </c>
      <c r="K15" s="31">
        <f t="shared" si="28"/>
        <v>1475760</v>
      </c>
      <c r="L15" s="32">
        <f t="shared" si="28"/>
        <v>1336982</v>
      </c>
      <c r="M15" s="32">
        <f t="shared" si="28"/>
        <v>1373458</v>
      </c>
      <c r="N15" s="32">
        <f t="shared" si="28"/>
        <v>1519768</v>
      </c>
      <c r="O15" s="32">
        <f t="shared" si="28"/>
        <v>1557413</v>
      </c>
      <c r="P15" s="32">
        <f t="shared" si="28"/>
        <v>1855962</v>
      </c>
      <c r="Q15" s="32">
        <f t="shared" si="28"/>
        <v>2186393</v>
      </c>
      <c r="R15" s="32">
        <f t="shared" si="28"/>
        <v>1950314</v>
      </c>
      <c r="S15" s="32">
        <f t="shared" si="28"/>
        <v>1971456</v>
      </c>
      <c r="T15" s="63">
        <f t="shared" si="28"/>
        <v>1949492</v>
      </c>
      <c r="U15" s="63">
        <f t="shared" si="28"/>
        <v>2255696</v>
      </c>
      <c r="V15" s="63">
        <f t="shared" si="28"/>
        <v>2278923</v>
      </c>
      <c r="W15" s="31">
        <f t="shared" si="28"/>
        <v>2249078</v>
      </c>
      <c r="X15" s="32">
        <f t="shared" si="28"/>
        <v>2719900</v>
      </c>
      <c r="Y15" s="32">
        <f t="shared" si="28"/>
        <v>2076500</v>
      </c>
      <c r="Z15" s="32">
        <f t="shared" si="28"/>
        <v>2510432</v>
      </c>
      <c r="AA15" s="122">
        <f>BV15+DQ15</f>
        <v>3203540</v>
      </c>
      <c r="AB15" s="48">
        <f>E15/D15*100</f>
        <v>88.319566456469218</v>
      </c>
      <c r="AC15" s="49">
        <f t="shared" si="29"/>
        <v>77.275606387319613</v>
      </c>
      <c r="AD15" s="49">
        <f t="shared" si="29"/>
        <v>58.767047927515513</v>
      </c>
      <c r="AE15" s="34">
        <f t="shared" si="33"/>
        <v>49.439456825769199</v>
      </c>
      <c r="AF15" s="34">
        <f t="shared" si="33"/>
        <v>131.11060415953767</v>
      </c>
      <c r="AG15" s="34">
        <f t="shared" si="30"/>
        <v>80.512942459270249</v>
      </c>
      <c r="AH15" s="35">
        <f t="shared" si="30"/>
        <v>1063.0898010344479</v>
      </c>
      <c r="AI15" s="36">
        <f t="shared" si="34"/>
        <v>90.59616739849298</v>
      </c>
      <c r="AJ15" s="36">
        <f t="shared" si="34"/>
        <v>102.72823418714687</v>
      </c>
      <c r="AK15" s="36">
        <f t="shared" si="34"/>
        <v>110.65267376213907</v>
      </c>
      <c r="AL15" s="36">
        <f t="shared" si="34"/>
        <v>102.47702280874449</v>
      </c>
      <c r="AM15" s="36">
        <f t="shared" si="34"/>
        <v>119.16954590721922</v>
      </c>
      <c r="AN15" s="36">
        <f t="shared" si="34"/>
        <v>117.80375891316741</v>
      </c>
      <c r="AO15" s="36">
        <f t="shared" si="34"/>
        <v>89.202352916424445</v>
      </c>
      <c r="AP15" s="36">
        <f t="shared" si="34"/>
        <v>101.08403057148747</v>
      </c>
      <c r="AQ15" s="36">
        <f t="shared" si="34"/>
        <v>98.885899558498892</v>
      </c>
      <c r="AR15" s="37">
        <f t="shared" si="34"/>
        <v>115.70686106944783</v>
      </c>
      <c r="AS15" s="37">
        <f t="shared" si="34"/>
        <v>101.02970435732475</v>
      </c>
      <c r="AT15" s="35">
        <f t="shared" si="34"/>
        <v>98.690390153594493</v>
      </c>
      <c r="AU15" s="36">
        <f t="shared" si="34"/>
        <v>120.93400051043139</v>
      </c>
      <c r="AV15" s="36">
        <f t="shared" si="34"/>
        <v>76.34471855582926</v>
      </c>
      <c r="AW15" s="36">
        <f t="shared" si="34"/>
        <v>120.89727907536721</v>
      </c>
      <c r="AX15" s="127">
        <f t="shared" si="34"/>
        <v>127.6091126945482</v>
      </c>
      <c r="AY15" s="51">
        <f t="shared" ref="AY15:BE15" si="47">AY10-AY14</f>
        <v>322304</v>
      </c>
      <c r="AZ15" s="52">
        <f t="shared" si="47"/>
        <v>323508</v>
      </c>
      <c r="BA15" s="52">
        <f t="shared" si="47"/>
        <v>287296</v>
      </c>
      <c r="BB15" s="52">
        <f t="shared" si="47"/>
        <v>253401</v>
      </c>
      <c r="BC15" s="52">
        <f t="shared" si="47"/>
        <v>194651</v>
      </c>
      <c r="BD15" s="52">
        <f t="shared" si="47"/>
        <v>249120</v>
      </c>
      <c r="BE15" s="52">
        <f t="shared" si="47"/>
        <v>279899</v>
      </c>
      <c r="BF15" s="47">
        <f t="shared" ref="BF15:BK15" si="48">BF10-BF14</f>
        <v>617382</v>
      </c>
      <c r="BG15" s="47">
        <f t="shared" si="48"/>
        <v>531744</v>
      </c>
      <c r="BH15" s="47">
        <f t="shared" si="48"/>
        <v>492186</v>
      </c>
      <c r="BI15" s="47">
        <f t="shared" si="48"/>
        <v>475348</v>
      </c>
      <c r="BJ15" s="47">
        <f t="shared" si="48"/>
        <v>497479</v>
      </c>
      <c r="BK15" s="47">
        <f t="shared" si="48"/>
        <v>591073</v>
      </c>
      <c r="BL15" s="47">
        <f t="shared" ref="BL15:BP15" si="49">BL10-BL14</f>
        <v>634062</v>
      </c>
      <c r="BM15" s="47">
        <f t="shared" si="49"/>
        <v>564501</v>
      </c>
      <c r="BN15" s="47">
        <f t="shared" si="49"/>
        <v>570645</v>
      </c>
      <c r="BO15" s="82">
        <f t="shared" si="49"/>
        <v>529315</v>
      </c>
      <c r="BP15" s="82">
        <f t="shared" si="49"/>
        <v>661815</v>
      </c>
      <c r="BQ15" s="82">
        <f t="shared" ref="BQ15:BV15" si="50">BQ10-BQ14</f>
        <v>636640</v>
      </c>
      <c r="BR15" s="53">
        <f t="shared" si="50"/>
        <v>653662</v>
      </c>
      <c r="BS15" s="47">
        <f t="shared" si="50"/>
        <v>741340</v>
      </c>
      <c r="BT15" s="47">
        <f t="shared" si="50"/>
        <v>655693</v>
      </c>
      <c r="BU15" s="47">
        <f t="shared" si="50"/>
        <v>724120</v>
      </c>
      <c r="BV15" s="123">
        <f t="shared" si="50"/>
        <v>858253</v>
      </c>
      <c r="BW15" s="48">
        <f t="shared" si="35"/>
        <v>100.37356036536933</v>
      </c>
      <c r="BX15" s="49">
        <f t="shared" si="35"/>
        <v>88.806459191117369</v>
      </c>
      <c r="BY15" s="49">
        <f t="shared" si="35"/>
        <v>88.202063377144128</v>
      </c>
      <c r="BZ15" s="49">
        <f t="shared" si="35"/>
        <v>76.815403254130814</v>
      </c>
      <c r="CA15" s="49">
        <f t="shared" si="35"/>
        <v>127.98290273361042</v>
      </c>
      <c r="CB15" s="49">
        <f t="shared" si="35"/>
        <v>112.35508991650612</v>
      </c>
      <c r="CC15" s="57">
        <f t="shared" si="35"/>
        <v>220.57313530952237</v>
      </c>
      <c r="CD15" s="50">
        <f t="shared" si="35"/>
        <v>86.128847293895845</v>
      </c>
      <c r="CE15" s="50">
        <f t="shared" si="35"/>
        <v>92.560705903592705</v>
      </c>
      <c r="CF15" s="36">
        <f t="shared" si="35"/>
        <v>96.578935605645029</v>
      </c>
      <c r="CG15" s="36">
        <f t="shared" si="36"/>
        <v>104.65574694749951</v>
      </c>
      <c r="CH15" s="36">
        <f t="shared" si="36"/>
        <v>118.81365846598551</v>
      </c>
      <c r="CI15" s="36">
        <f t="shared" si="36"/>
        <v>107.27304410791898</v>
      </c>
      <c r="CJ15" s="37">
        <f t="shared" si="36"/>
        <v>89.029306282350944</v>
      </c>
      <c r="CK15" s="36">
        <f t="shared" si="36"/>
        <v>101.08839488326859</v>
      </c>
      <c r="CL15" s="36">
        <f t="shared" si="36"/>
        <v>92.757318472956044</v>
      </c>
      <c r="CM15" s="37">
        <f t="shared" si="36"/>
        <v>125.03235313565646</v>
      </c>
      <c r="CN15" s="37">
        <f t="shared" si="36"/>
        <v>96.196066876695156</v>
      </c>
      <c r="CO15" s="35">
        <f t="shared" si="36"/>
        <v>102.67372455390802</v>
      </c>
      <c r="CP15" s="36">
        <f t="shared" si="36"/>
        <v>113.41335430237646</v>
      </c>
      <c r="CQ15" s="36">
        <f t="shared" si="37"/>
        <v>88.447001375886899</v>
      </c>
      <c r="CR15" s="36">
        <f t="shared" si="37"/>
        <v>110.43582896263953</v>
      </c>
      <c r="CS15" s="127">
        <f t="shared" si="37"/>
        <v>118.52358725073194</v>
      </c>
      <c r="CT15" s="51">
        <f t="shared" ref="CT15:CZ15" si="51">CT10-CT14</f>
        <v>340882</v>
      </c>
      <c r="CU15" s="52">
        <f t="shared" si="51"/>
        <v>262215</v>
      </c>
      <c r="CV15" s="52">
        <f t="shared" si="51"/>
        <v>165325</v>
      </c>
      <c r="CW15" s="52">
        <f t="shared" si="51"/>
        <v>12591</v>
      </c>
      <c r="CX15" s="52">
        <f t="shared" si="51"/>
        <v>-63146</v>
      </c>
      <c r="CY15" s="52">
        <f t="shared" si="51"/>
        <v>-76703</v>
      </c>
      <c r="CZ15" s="53">
        <f t="shared" si="51"/>
        <v>-141081</v>
      </c>
      <c r="DA15" s="47">
        <f t="shared" ref="DA15:DF15" si="52">DA10-DA14</f>
        <v>858378</v>
      </c>
      <c r="DB15" s="47">
        <f t="shared" si="52"/>
        <v>805238</v>
      </c>
      <c r="DC15" s="47">
        <f t="shared" si="52"/>
        <v>881272</v>
      </c>
      <c r="DD15" s="47">
        <f t="shared" si="52"/>
        <v>1044420</v>
      </c>
      <c r="DE15" s="47">
        <f t="shared" si="52"/>
        <v>1059934</v>
      </c>
      <c r="DF15" s="47">
        <f t="shared" si="52"/>
        <v>1264889</v>
      </c>
      <c r="DG15" s="47">
        <f t="shared" ref="DG15:DK15" si="53">DG10-DG14</f>
        <v>1552331</v>
      </c>
      <c r="DH15" s="47">
        <f t="shared" si="53"/>
        <v>1385813</v>
      </c>
      <c r="DI15" s="47">
        <f t="shared" si="53"/>
        <v>1400811</v>
      </c>
      <c r="DJ15" s="47">
        <f t="shared" si="53"/>
        <v>1420177</v>
      </c>
      <c r="DK15" s="82">
        <f t="shared" si="53"/>
        <v>1593881</v>
      </c>
      <c r="DL15" s="82">
        <f t="shared" ref="DL15:DQ15" si="54">DL10-DL14</f>
        <v>1642283</v>
      </c>
      <c r="DM15" s="53">
        <f t="shared" si="54"/>
        <v>1595416</v>
      </c>
      <c r="DN15" s="47">
        <f t="shared" si="54"/>
        <v>1978560</v>
      </c>
      <c r="DO15" s="47">
        <f t="shared" si="54"/>
        <v>1420807</v>
      </c>
      <c r="DP15" s="47">
        <f t="shared" si="54"/>
        <v>1786312</v>
      </c>
      <c r="DQ15" s="123">
        <f t="shared" si="54"/>
        <v>2345287</v>
      </c>
      <c r="DR15" s="48">
        <f>CU15/CT15*100</f>
        <v>76.922512775681909</v>
      </c>
      <c r="DS15" s="49">
        <f t="shared" si="31"/>
        <v>63.049406021776022</v>
      </c>
      <c r="DT15" s="49">
        <f t="shared" si="31"/>
        <v>7.6159080598820514</v>
      </c>
      <c r="DU15" s="58" t="s">
        <v>49</v>
      </c>
      <c r="DV15" s="58" t="s">
        <v>49</v>
      </c>
      <c r="DW15" s="58" t="s">
        <v>49</v>
      </c>
      <c r="DX15" s="58" t="s">
        <v>49</v>
      </c>
      <c r="DY15" s="50">
        <f t="shared" si="38"/>
        <v>93.809254198033969</v>
      </c>
      <c r="DZ15" s="50">
        <f t="shared" si="38"/>
        <v>109.44242571761393</v>
      </c>
      <c r="EA15" s="36">
        <f t="shared" si="38"/>
        <v>118.51278606378052</v>
      </c>
      <c r="EB15" s="36">
        <f t="shared" si="38"/>
        <v>101.48541774381954</v>
      </c>
      <c r="EC15" s="37">
        <f t="shared" si="38"/>
        <v>119.33658133430949</v>
      </c>
      <c r="ED15" s="36">
        <f t="shared" si="38"/>
        <v>122.72468177049527</v>
      </c>
      <c r="EE15" s="36">
        <f t="shared" si="38"/>
        <v>89.273035196746051</v>
      </c>
      <c r="EF15" s="36">
        <f t="shared" si="38"/>
        <v>101.08225280034175</v>
      </c>
      <c r="EG15" s="36">
        <f t="shared" si="38"/>
        <v>101.38248486055579</v>
      </c>
      <c r="EH15" s="37">
        <f t="shared" si="38"/>
        <v>112.23115146914786</v>
      </c>
      <c r="EI15" s="37">
        <f t="shared" si="38"/>
        <v>103.03673862728773</v>
      </c>
      <c r="EJ15" s="35">
        <f t="shared" si="38"/>
        <v>97.146228755945231</v>
      </c>
      <c r="EK15" s="36">
        <f t="shared" si="39"/>
        <v>124.01530384551739</v>
      </c>
      <c r="EL15" s="36">
        <f t="shared" si="39"/>
        <v>71.810154860100269</v>
      </c>
      <c r="EM15" s="36">
        <f t="shared" si="40"/>
        <v>125.72516886529979</v>
      </c>
      <c r="EN15" s="127">
        <f t="shared" si="40"/>
        <v>131.29212589961887</v>
      </c>
      <c r="EO15" s="3"/>
      <c r="EP15" s="3"/>
      <c r="EQ15" s="3"/>
      <c r="ER15" s="3"/>
    </row>
    <row r="16" spans="1:148" ht="19.5" customHeight="1" x14ac:dyDescent="0.2">
      <c r="A16" s="21"/>
      <c r="B16" s="112" t="s">
        <v>57</v>
      </c>
      <c r="C16" s="113" t="s">
        <v>14</v>
      </c>
      <c r="D16" s="114">
        <f t="shared" ref="D16:J16" si="55">D11/D8*100</f>
        <v>35.514761144430125</v>
      </c>
      <c r="E16" s="115">
        <f t="shared" si="55"/>
        <v>46.083553698413631</v>
      </c>
      <c r="F16" s="115">
        <f t="shared" si="55"/>
        <v>54.851605177921314</v>
      </c>
      <c r="G16" s="115">
        <f t="shared" si="55"/>
        <v>63.99362649247616</v>
      </c>
      <c r="H16" s="115">
        <f t="shared" si="55"/>
        <v>70.067482649713725</v>
      </c>
      <c r="I16" s="115">
        <f t="shared" si="55"/>
        <v>68.264816897034478</v>
      </c>
      <c r="J16" s="45">
        <f t="shared" si="55"/>
        <v>70.609785994847869</v>
      </c>
      <c r="K16" s="46">
        <f t="shared" ref="K16:P16" si="56">K11/K8*100</f>
        <v>51.120371941160123</v>
      </c>
      <c r="L16" s="46">
        <f t="shared" si="56"/>
        <v>56.224035730883628</v>
      </c>
      <c r="M16" s="46">
        <f t="shared" si="56"/>
        <v>57.034416202519189</v>
      </c>
      <c r="N16" s="46">
        <f t="shared" si="56"/>
        <v>55.849872316396045</v>
      </c>
      <c r="O16" s="46">
        <f t="shared" si="56"/>
        <v>57.182698341843974</v>
      </c>
      <c r="P16" s="46">
        <f t="shared" si="56"/>
        <v>54.595495221221981</v>
      </c>
      <c r="Q16" s="46">
        <f t="shared" ref="Q16:U16" si="57">Q11/Q8*100</f>
        <v>52.537580164455157</v>
      </c>
      <c r="R16" s="46">
        <f t="shared" si="57"/>
        <v>55.338781494450018</v>
      </c>
      <c r="S16" s="46">
        <f t="shared" si="57"/>
        <v>54.44063474560209</v>
      </c>
      <c r="T16" s="46">
        <f t="shared" si="57"/>
        <v>55.726179902038695</v>
      </c>
      <c r="U16" s="45">
        <f t="shared" si="57"/>
        <v>55.98881664345123</v>
      </c>
      <c r="V16" s="45">
        <f t="shared" ref="V16:AA16" si="58">V11/V8*100</f>
        <v>55.592371747332272</v>
      </c>
      <c r="W16" s="87">
        <f t="shared" si="58"/>
        <v>56.353495610902861</v>
      </c>
      <c r="X16" s="46">
        <f t="shared" si="58"/>
        <v>55.66593679664841</v>
      </c>
      <c r="Y16" s="46">
        <f t="shared" si="58"/>
        <v>66.793879600638036</v>
      </c>
      <c r="Z16" s="46">
        <f t="shared" si="58"/>
        <v>62.923278093377746</v>
      </c>
      <c r="AA16" s="125">
        <f t="shared" si="58"/>
        <v>57.800156601563422</v>
      </c>
      <c r="AB16" s="114">
        <f>E16/D16*100</f>
        <v>129.75887268677587</v>
      </c>
      <c r="AC16" s="115">
        <f t="shared" si="29"/>
        <v>119.02642217414217</v>
      </c>
      <c r="AD16" s="115">
        <f t="shared" si="29"/>
        <v>116.66682549198153</v>
      </c>
      <c r="AE16" s="115">
        <f t="shared" si="33"/>
        <v>109.49134545133441</v>
      </c>
      <c r="AF16" s="115">
        <f t="shared" si="33"/>
        <v>97.427243445163768</v>
      </c>
      <c r="AG16" s="45">
        <f t="shared" si="30"/>
        <v>103.43510640532496</v>
      </c>
      <c r="AH16" s="46">
        <f t="shared" si="30"/>
        <v>72.398423562550079</v>
      </c>
      <c r="AI16" s="46">
        <f t="shared" si="34"/>
        <v>109.98362022013035</v>
      </c>
      <c r="AJ16" s="46">
        <f t="shared" si="34"/>
        <v>101.4413416986188</v>
      </c>
      <c r="AK16" s="46">
        <f t="shared" si="34"/>
        <v>97.923106844967009</v>
      </c>
      <c r="AL16" s="46">
        <f t="shared" si="34"/>
        <v>102.38644417644738</v>
      </c>
      <c r="AM16" s="46">
        <f t="shared" si="34"/>
        <v>95.475549081025463</v>
      </c>
      <c r="AN16" s="46">
        <f t="shared" si="34"/>
        <v>96.230613810849945</v>
      </c>
      <c r="AO16" s="46">
        <f t="shared" si="34"/>
        <v>105.3318050074374</v>
      </c>
      <c r="AP16" s="46">
        <f t="shared" si="34"/>
        <v>98.377003026461637</v>
      </c>
      <c r="AQ16" s="46">
        <f t="shared" si="34"/>
        <v>102.36137062406397</v>
      </c>
      <c r="AR16" s="45">
        <f t="shared" si="34"/>
        <v>100.47129866406459</v>
      </c>
      <c r="AS16" s="45">
        <f t="shared" si="34"/>
        <v>99.291921280202075</v>
      </c>
      <c r="AT16" s="87">
        <f t="shared" si="34"/>
        <v>101.36911565318691</v>
      </c>
      <c r="AU16" s="46">
        <f t="shared" si="34"/>
        <v>98.779918074644826</v>
      </c>
      <c r="AV16" s="46">
        <f t="shared" si="34"/>
        <v>119.99057851957255</v>
      </c>
      <c r="AW16" s="46">
        <f t="shared" si="34"/>
        <v>94.205155426810521</v>
      </c>
      <c r="AX16" s="125">
        <f t="shared" si="34"/>
        <v>91.858145908718157</v>
      </c>
      <c r="AY16" s="114">
        <f t="shared" ref="AY16:BE16" si="59">AY11/AY8*100</f>
        <v>28.740636442098378</v>
      </c>
      <c r="AZ16" s="115">
        <f t="shared" si="59"/>
        <v>34.402543566627763</v>
      </c>
      <c r="BA16" s="115">
        <f t="shared" si="59"/>
        <v>41.224010067006915</v>
      </c>
      <c r="BB16" s="115">
        <f t="shared" si="59"/>
        <v>45.033609648126259</v>
      </c>
      <c r="BC16" s="115">
        <f t="shared" si="59"/>
        <v>50.932416588525129</v>
      </c>
      <c r="BD16" s="115">
        <f t="shared" si="59"/>
        <v>42.622774518607741</v>
      </c>
      <c r="BE16" s="115">
        <f t="shared" si="59"/>
        <v>41.996753225887304</v>
      </c>
      <c r="BF16" s="46">
        <f t="shared" ref="BF16:BK16" si="60">BF11/BF8*100</f>
        <v>31.845599848609464</v>
      </c>
      <c r="BG16" s="46">
        <f t="shared" si="60"/>
        <v>40.243403577278755</v>
      </c>
      <c r="BH16" s="46">
        <f t="shared" si="60"/>
        <v>44.516205139856169</v>
      </c>
      <c r="BI16" s="46">
        <f t="shared" si="60"/>
        <v>46.239490966042865</v>
      </c>
      <c r="BJ16" s="46">
        <f t="shared" si="60"/>
        <v>45.675564305663656</v>
      </c>
      <c r="BK16" s="46">
        <f t="shared" si="60"/>
        <v>40.995114109660051</v>
      </c>
      <c r="BL16" s="46">
        <f t="shared" ref="BL16:BP16" si="61">BL11/BL8*100</f>
        <v>41.036337768801673</v>
      </c>
      <c r="BM16" s="46">
        <f t="shared" si="61"/>
        <v>43.911171267394685</v>
      </c>
      <c r="BN16" s="46">
        <f t="shared" si="61"/>
        <v>42.19426542360155</v>
      </c>
      <c r="BO16" s="45">
        <f t="shared" si="61"/>
        <v>46.021298578914219</v>
      </c>
      <c r="BP16" s="45">
        <f t="shared" si="61"/>
        <v>41.036441197348218</v>
      </c>
      <c r="BQ16" s="45">
        <f t="shared" ref="BQ16:BV16" si="62">BQ11/BQ8*100</f>
        <v>42.543936603741344</v>
      </c>
      <c r="BR16" s="87">
        <f t="shared" si="62"/>
        <v>41.484470614089929</v>
      </c>
      <c r="BS16" s="46">
        <f t="shared" si="62"/>
        <v>41.501892601395134</v>
      </c>
      <c r="BT16" s="46">
        <f t="shared" si="62"/>
        <v>49.106532404559957</v>
      </c>
      <c r="BU16" s="46">
        <f t="shared" si="62"/>
        <v>47.038069300095565</v>
      </c>
      <c r="BV16" s="125">
        <f t="shared" si="62"/>
        <v>42.978103464949633</v>
      </c>
      <c r="BW16" s="114">
        <f t="shared" si="35"/>
        <v>119.70000607305968</v>
      </c>
      <c r="BX16" s="115">
        <f t="shared" si="35"/>
        <v>119.82837834989715</v>
      </c>
      <c r="BY16" s="115">
        <f t="shared" si="35"/>
        <v>109.24121543471168</v>
      </c>
      <c r="BZ16" s="115">
        <f t="shared" si="35"/>
        <v>113.09867671388032</v>
      </c>
      <c r="CA16" s="115">
        <f t="shared" si="35"/>
        <v>83.684964063163036</v>
      </c>
      <c r="CB16" s="115">
        <f t="shared" si="35"/>
        <v>98.531251661134505</v>
      </c>
      <c r="CC16" s="87">
        <f t="shared" si="35"/>
        <v>75.828718656706656</v>
      </c>
      <c r="CD16" s="46">
        <f t="shared" si="35"/>
        <v>126.37037383058112</v>
      </c>
      <c r="CE16" s="46">
        <f t="shared" si="35"/>
        <v>110.61739610163048</v>
      </c>
      <c r="CF16" s="46">
        <f t="shared" si="35"/>
        <v>103.87114270134363</v>
      </c>
      <c r="CG16" s="46">
        <f t="shared" si="36"/>
        <v>98.780421997306718</v>
      </c>
      <c r="CH16" s="46">
        <f t="shared" si="36"/>
        <v>89.75283553218577</v>
      </c>
      <c r="CI16" s="46">
        <f t="shared" si="36"/>
        <v>100.10055749334261</v>
      </c>
      <c r="CJ16" s="45">
        <f t="shared" si="36"/>
        <v>107.00558006611067</v>
      </c>
      <c r="CK16" s="46">
        <f t="shared" si="36"/>
        <v>96.09004771624484</v>
      </c>
      <c r="CL16" s="46">
        <f t="shared" si="36"/>
        <v>109.0700314767703</v>
      </c>
      <c r="CM16" s="45">
        <f t="shared" si="36"/>
        <v>89.168368699943784</v>
      </c>
      <c r="CN16" s="45">
        <f t="shared" si="36"/>
        <v>103.67355297488746</v>
      </c>
      <c r="CO16" s="87">
        <f t="shared" si="36"/>
        <v>97.50971331233545</v>
      </c>
      <c r="CP16" s="46">
        <f t="shared" si="36"/>
        <v>100.04199640744432</v>
      </c>
      <c r="CQ16" s="46">
        <f t="shared" si="37"/>
        <v>118.32359761566435</v>
      </c>
      <c r="CR16" s="46">
        <f t="shared" si="37"/>
        <v>95.787804588962757</v>
      </c>
      <c r="CS16" s="125">
        <f t="shared" si="37"/>
        <v>91.368765989853912</v>
      </c>
      <c r="CT16" s="114">
        <f t="shared" ref="CT16:CZ16" si="63">CT11/CT8*100</f>
        <v>40.219602836792376</v>
      </c>
      <c r="CU16" s="115">
        <f t="shared" si="63"/>
        <v>53.482684514254586</v>
      </c>
      <c r="CV16" s="115">
        <f t="shared" si="63"/>
        <v>62.646132756754859</v>
      </c>
      <c r="CW16" s="115">
        <f t="shared" si="63"/>
        <v>73.905534720461247</v>
      </c>
      <c r="CX16" s="115">
        <f t="shared" si="63"/>
        <v>79.29969129937416</v>
      </c>
      <c r="CY16" s="115">
        <f t="shared" si="63"/>
        <v>79.767459109962132</v>
      </c>
      <c r="CZ16" s="115">
        <f t="shared" si="63"/>
        <v>82.703443600028038</v>
      </c>
      <c r="DA16" s="87">
        <f t="shared" ref="DA16:DF16" si="64">DA11/DA8*100</f>
        <v>58.258028695160583</v>
      </c>
      <c r="DB16" s="46">
        <f t="shared" si="64"/>
        <v>61.85515843354402</v>
      </c>
      <c r="DC16" s="46">
        <f t="shared" si="64"/>
        <v>61.239691352624867</v>
      </c>
      <c r="DD16" s="46">
        <f t="shared" si="64"/>
        <v>58.866131853810607</v>
      </c>
      <c r="DE16" s="46">
        <f t="shared" si="64"/>
        <v>60.639904399752297</v>
      </c>
      <c r="DF16" s="46">
        <f t="shared" si="64"/>
        <v>58.55159691776484</v>
      </c>
      <c r="DG16" s="46">
        <f t="shared" ref="DG16:DK16" si="65">DG11/DG8*100</f>
        <v>55.750441639444567</v>
      </c>
      <c r="DH16" s="46">
        <f t="shared" si="65"/>
        <v>58.418031951394546</v>
      </c>
      <c r="DI16" s="46">
        <f t="shared" si="65"/>
        <v>57.69213597243089</v>
      </c>
      <c r="DJ16" s="46">
        <f t="shared" si="65"/>
        <v>58.253983564606251</v>
      </c>
      <c r="DK16" s="45">
        <f t="shared" si="65"/>
        <v>59.867961903878417</v>
      </c>
      <c r="DL16" s="45">
        <f t="shared" ref="DL16:DQ16" si="66">DL11/DL8*100</f>
        <v>58.937757508500987</v>
      </c>
      <c r="DM16" s="87">
        <f t="shared" si="66"/>
        <v>60.154366438588355</v>
      </c>
      <c r="DN16" s="44">
        <f t="shared" si="66"/>
        <v>59.246497825903546</v>
      </c>
      <c r="DO16" s="44">
        <f t="shared" si="66"/>
        <v>71.124323245340634</v>
      </c>
      <c r="DP16" s="44">
        <f t="shared" si="66"/>
        <v>66.766306465736591</v>
      </c>
      <c r="DQ16" s="124">
        <f t="shared" si="66"/>
        <v>61.335846409081363</v>
      </c>
      <c r="DR16" s="114">
        <f>CU16/CT16*100</f>
        <v>132.97665999160319</v>
      </c>
      <c r="DS16" s="115">
        <f t="shared" si="31"/>
        <v>117.13348596041018</v>
      </c>
      <c r="DT16" s="115">
        <f t="shared" si="31"/>
        <v>117.97301999059525</v>
      </c>
      <c r="DU16" s="115">
        <f>CX16/CW16*100</f>
        <v>107.29871801796125</v>
      </c>
      <c r="DV16" s="45">
        <f>CY16/CX16*100</f>
        <v>100.58987343194319</v>
      </c>
      <c r="DW16" s="45">
        <f>CZ16/CY16*100</f>
        <v>103.68067946857697</v>
      </c>
      <c r="DX16" s="46">
        <f>DA16/CZ16*100</f>
        <v>70.442083375523239</v>
      </c>
      <c r="DY16" s="46">
        <f t="shared" si="38"/>
        <v>106.17447898418548</v>
      </c>
      <c r="DZ16" s="46">
        <f t="shared" si="38"/>
        <v>99.004986655105895</v>
      </c>
      <c r="EA16" s="46">
        <f t="shared" si="38"/>
        <v>96.124148495218492</v>
      </c>
      <c r="EB16" s="46">
        <f t="shared" si="38"/>
        <v>103.01323102110176</v>
      </c>
      <c r="EC16" s="45">
        <f t="shared" si="38"/>
        <v>96.556215741665994</v>
      </c>
      <c r="ED16" s="46">
        <f t="shared" si="38"/>
        <v>95.215919930835597</v>
      </c>
      <c r="EE16" s="46">
        <f t="shared" si="38"/>
        <v>104.78487745299331</v>
      </c>
      <c r="EF16" s="46">
        <f t="shared" si="38"/>
        <v>98.757411102846433</v>
      </c>
      <c r="EG16" s="46">
        <f t="shared" si="38"/>
        <v>100.97387205847926</v>
      </c>
      <c r="EH16" s="45">
        <f t="shared" si="38"/>
        <v>102.77058879154966</v>
      </c>
      <c r="EI16" s="45">
        <f t="shared" si="38"/>
        <v>98.446240082682408</v>
      </c>
      <c r="EJ16" s="87">
        <f t="shared" si="38"/>
        <v>102.06422670545598</v>
      </c>
      <c r="EK16" s="46">
        <f t="shared" si="39"/>
        <v>98.490768556906588</v>
      </c>
      <c r="EL16" s="46">
        <f t="shared" si="39"/>
        <v>120.04814774763599</v>
      </c>
      <c r="EM16" s="46">
        <f t="shared" si="40"/>
        <v>93.872677333503432</v>
      </c>
      <c r="EN16" s="125">
        <f t="shared" si="40"/>
        <v>91.86646627001592</v>
      </c>
      <c r="EO16" s="3"/>
      <c r="EP16" s="3"/>
      <c r="EQ16" s="3"/>
      <c r="ER16" s="3"/>
    </row>
    <row r="17" spans="1:148" ht="15" customHeight="1" x14ac:dyDescent="0.2">
      <c r="A17" s="19" t="s">
        <v>15</v>
      </c>
      <c r="B17" s="101" t="s">
        <v>16</v>
      </c>
      <c r="C17" s="102"/>
      <c r="D17" s="103"/>
      <c r="E17" s="104"/>
      <c r="F17" s="104"/>
      <c r="G17" s="104"/>
      <c r="H17" s="104"/>
      <c r="I17" s="104"/>
      <c r="J17" s="30"/>
      <c r="K17" s="31"/>
      <c r="L17" s="32"/>
      <c r="M17" s="32"/>
      <c r="N17" s="32"/>
      <c r="O17" s="32"/>
      <c r="P17" s="32"/>
      <c r="Q17" s="27"/>
      <c r="R17" s="27"/>
      <c r="S17" s="27"/>
      <c r="T17" s="63"/>
      <c r="U17" s="63"/>
      <c r="V17" s="63"/>
      <c r="W17" s="118"/>
      <c r="X17" s="143"/>
      <c r="Y17" s="143"/>
      <c r="Z17" s="143"/>
      <c r="AA17" s="121"/>
      <c r="AB17" s="105"/>
      <c r="AC17" s="106"/>
      <c r="AD17" s="106"/>
      <c r="AE17" s="106"/>
      <c r="AF17" s="106"/>
      <c r="AG17" s="34"/>
      <c r="AH17" s="35"/>
      <c r="AI17" s="36"/>
      <c r="AJ17" s="36"/>
      <c r="AK17" s="36"/>
      <c r="AL17" s="36"/>
      <c r="AM17" s="36"/>
      <c r="AN17" s="27"/>
      <c r="AO17" s="27"/>
      <c r="AP17" s="27"/>
      <c r="AQ17" s="27"/>
      <c r="AR17" s="28"/>
      <c r="AS17" s="28"/>
      <c r="AT17" s="13"/>
      <c r="AU17" s="143"/>
      <c r="AV17" s="143"/>
      <c r="AW17" s="143"/>
      <c r="AX17" s="121"/>
      <c r="AY17" s="107"/>
      <c r="AZ17" s="108"/>
      <c r="BA17" s="108"/>
      <c r="BB17" s="108"/>
      <c r="BC17" s="108"/>
      <c r="BD17" s="108"/>
      <c r="BE17" s="108"/>
      <c r="BF17" s="109"/>
      <c r="BG17" s="32"/>
      <c r="BH17" s="32"/>
      <c r="BI17" s="32"/>
      <c r="BJ17" s="32"/>
      <c r="BK17" s="32"/>
      <c r="BL17" s="27"/>
      <c r="BM17" s="27"/>
      <c r="BN17" s="27"/>
      <c r="BO17" s="28"/>
      <c r="BP17" s="28"/>
      <c r="BQ17" s="90"/>
      <c r="BR17" s="31"/>
      <c r="BS17" s="147"/>
      <c r="BT17" s="147"/>
      <c r="BU17" s="147"/>
      <c r="BV17" s="141"/>
      <c r="BW17" s="105"/>
      <c r="BX17" s="106"/>
      <c r="BY17" s="106"/>
      <c r="BZ17" s="106"/>
      <c r="CA17" s="106"/>
      <c r="CB17" s="106"/>
      <c r="CC17" s="110"/>
      <c r="CD17" s="60"/>
      <c r="CE17" s="60"/>
      <c r="CF17" s="36"/>
      <c r="CG17" s="36"/>
      <c r="CH17" s="36"/>
      <c r="CI17" s="27"/>
      <c r="CJ17" s="28"/>
      <c r="CK17" s="27"/>
      <c r="CL17" s="36"/>
      <c r="CM17" s="37"/>
      <c r="CN17" s="37"/>
      <c r="CO17" s="13"/>
      <c r="CP17" s="150"/>
      <c r="CQ17" s="150"/>
      <c r="CR17" s="150"/>
      <c r="CS17" s="132"/>
      <c r="CT17" s="107"/>
      <c r="CU17" s="108"/>
      <c r="CV17" s="108"/>
      <c r="CW17" s="108"/>
      <c r="CX17" s="108"/>
      <c r="CY17" s="108"/>
      <c r="CZ17" s="108"/>
      <c r="DA17" s="111"/>
      <c r="DB17" s="109"/>
      <c r="DC17" s="32"/>
      <c r="DD17" s="32"/>
      <c r="DE17" s="32"/>
      <c r="DF17" s="32"/>
      <c r="DG17" s="27"/>
      <c r="DH17" s="27"/>
      <c r="DI17" s="27"/>
      <c r="DJ17" s="27"/>
      <c r="DK17" s="28"/>
      <c r="DL17" s="28"/>
      <c r="DM17" s="31"/>
      <c r="DN17" s="147"/>
      <c r="DO17" s="147"/>
      <c r="DP17" s="147"/>
      <c r="DQ17" s="141"/>
      <c r="DR17" s="105"/>
      <c r="DS17" s="106"/>
      <c r="DT17" s="106"/>
      <c r="DU17" s="106"/>
      <c r="DV17" s="59"/>
      <c r="DW17" s="59"/>
      <c r="DX17" s="60"/>
      <c r="DY17" s="60"/>
      <c r="DZ17" s="60"/>
      <c r="EA17" s="36"/>
      <c r="EB17" s="36"/>
      <c r="EC17" s="28"/>
      <c r="ED17" s="27"/>
      <c r="EE17" s="27"/>
      <c r="EF17" s="27"/>
      <c r="EG17" s="36"/>
      <c r="EH17" s="37"/>
      <c r="EI17" s="37"/>
      <c r="EJ17" s="13"/>
      <c r="EK17" s="143"/>
      <c r="EL17" s="143"/>
      <c r="EM17" s="143"/>
      <c r="EN17" s="158"/>
      <c r="EO17" s="8"/>
      <c r="EP17" s="8"/>
      <c r="EQ17" s="8"/>
      <c r="ER17" s="8"/>
    </row>
    <row r="18" spans="1:148" ht="19.5" customHeight="1" x14ac:dyDescent="0.2">
      <c r="A18" s="23" t="s">
        <v>17</v>
      </c>
      <c r="B18" s="75" t="s">
        <v>18</v>
      </c>
      <c r="C18" s="79" t="s">
        <v>19</v>
      </c>
      <c r="D18" s="29">
        <f>AY18+CT18</f>
        <v>103392</v>
      </c>
      <c r="E18" s="30">
        <f>AZ18+CU18</f>
        <v>113481</v>
      </c>
      <c r="F18" s="30">
        <f>BA18+CV18</f>
        <v>114053</v>
      </c>
      <c r="G18" s="30">
        <f>BB18+CW18</f>
        <v>110659</v>
      </c>
      <c r="H18" s="38" t="s">
        <v>30</v>
      </c>
      <c r="I18" s="30">
        <f t="shared" ref="I18:AA18" si="67">BD18+CY18</f>
        <v>91566</v>
      </c>
      <c r="J18" s="30">
        <f t="shared" si="67"/>
        <v>90639</v>
      </c>
      <c r="K18" s="31">
        <f t="shared" si="67"/>
        <v>89584</v>
      </c>
      <c r="L18" s="32">
        <f t="shared" si="67"/>
        <v>81215</v>
      </c>
      <c r="M18" s="32">
        <f t="shared" si="67"/>
        <v>83443</v>
      </c>
      <c r="N18" s="32">
        <f t="shared" si="67"/>
        <v>83290</v>
      </c>
      <c r="O18" s="32">
        <f t="shared" si="67"/>
        <v>82233</v>
      </c>
      <c r="P18" s="32">
        <f t="shared" si="67"/>
        <v>76841</v>
      </c>
      <c r="Q18" s="32">
        <f t="shared" si="67"/>
        <v>76476</v>
      </c>
      <c r="R18" s="32">
        <f t="shared" si="67"/>
        <v>58917</v>
      </c>
      <c r="S18" s="32">
        <f t="shared" si="67"/>
        <v>54779</v>
      </c>
      <c r="T18" s="63">
        <f t="shared" si="67"/>
        <v>56720</v>
      </c>
      <c r="U18" s="63">
        <f t="shared" si="67"/>
        <v>54273</v>
      </c>
      <c r="V18" s="63">
        <f t="shared" si="67"/>
        <v>53328</v>
      </c>
      <c r="W18" s="31">
        <f t="shared" si="67"/>
        <v>54889</v>
      </c>
      <c r="X18" s="32">
        <f t="shared" si="67"/>
        <v>54257</v>
      </c>
      <c r="Y18" s="32">
        <f t="shared" si="67"/>
        <v>59339</v>
      </c>
      <c r="Z18" s="32">
        <f t="shared" si="67"/>
        <v>59125</v>
      </c>
      <c r="AA18" s="122">
        <f t="shared" si="67"/>
        <v>58864</v>
      </c>
      <c r="AB18" s="33">
        <f>E18/D18*100</f>
        <v>109.75800835654597</v>
      </c>
      <c r="AC18" s="34">
        <f>F18/E18*100</f>
        <v>100.5040491359787</v>
      </c>
      <c r="AD18" s="34">
        <f>G18/F18*100</f>
        <v>97.024190507921759</v>
      </c>
      <c r="AE18" s="34">
        <v>94.1</v>
      </c>
      <c r="AF18" s="34">
        <v>87.93</v>
      </c>
      <c r="AG18" s="34">
        <f t="shared" ref="AG18:AX18" si="68">J18/I18*100</f>
        <v>98.987615490465899</v>
      </c>
      <c r="AH18" s="35">
        <f t="shared" si="68"/>
        <v>98.836041880426748</v>
      </c>
      <c r="AI18" s="36">
        <f t="shared" si="68"/>
        <v>90.657929987497766</v>
      </c>
      <c r="AJ18" s="36">
        <f t="shared" si="68"/>
        <v>102.743335590716</v>
      </c>
      <c r="AK18" s="36">
        <f t="shared" si="68"/>
        <v>99.816641300049142</v>
      </c>
      <c r="AL18" s="36">
        <f t="shared" si="68"/>
        <v>98.730940088846197</v>
      </c>
      <c r="AM18" s="36">
        <f t="shared" si="68"/>
        <v>93.443021657971855</v>
      </c>
      <c r="AN18" s="36">
        <f t="shared" si="68"/>
        <v>99.524993167709951</v>
      </c>
      <c r="AO18" s="36">
        <f t="shared" si="68"/>
        <v>77.039855640985408</v>
      </c>
      <c r="AP18" s="36">
        <f t="shared" si="68"/>
        <v>92.976560245769463</v>
      </c>
      <c r="AQ18" s="36">
        <f t="shared" si="68"/>
        <v>103.5433286478395</v>
      </c>
      <c r="AR18" s="37">
        <f t="shared" si="68"/>
        <v>95.685825105782797</v>
      </c>
      <c r="AS18" s="37">
        <f t="shared" si="68"/>
        <v>98.258802719584324</v>
      </c>
      <c r="AT18" s="35">
        <f t="shared" si="68"/>
        <v>102.92716771677168</v>
      </c>
      <c r="AU18" s="36">
        <f t="shared" si="68"/>
        <v>98.848585326750353</v>
      </c>
      <c r="AV18" s="36">
        <f t="shared" si="68"/>
        <v>109.36653335053541</v>
      </c>
      <c r="AW18" s="36">
        <f t="shared" si="68"/>
        <v>99.6393602858154</v>
      </c>
      <c r="AX18" s="127">
        <f t="shared" si="68"/>
        <v>99.558562367864695</v>
      </c>
      <c r="AY18" s="29">
        <f t="shared" ref="AY18:BE18" si="69">AY20+AY21</f>
        <v>47123</v>
      </c>
      <c r="AZ18" s="30">
        <f t="shared" si="69"/>
        <v>48288</v>
      </c>
      <c r="BA18" s="30">
        <f t="shared" si="69"/>
        <v>44350</v>
      </c>
      <c r="BB18" s="30">
        <f t="shared" si="69"/>
        <v>40066</v>
      </c>
      <c r="BC18" s="30">
        <f t="shared" si="69"/>
        <v>37162</v>
      </c>
      <c r="BD18" s="30">
        <f t="shared" si="69"/>
        <v>30857</v>
      </c>
      <c r="BE18" s="30">
        <f t="shared" si="69"/>
        <v>30056</v>
      </c>
      <c r="BF18" s="32">
        <f>BF20+BF21</f>
        <v>28935</v>
      </c>
      <c r="BG18" s="32">
        <v>22672</v>
      </c>
      <c r="BH18" s="32">
        <f t="shared" ref="BH18:BM18" si="70">BH20+BH21</f>
        <v>25979</v>
      </c>
      <c r="BI18" s="32">
        <f t="shared" si="70"/>
        <v>24331</v>
      </c>
      <c r="BJ18" s="32">
        <f t="shared" si="70"/>
        <v>21606</v>
      </c>
      <c r="BK18" s="32">
        <f t="shared" si="70"/>
        <v>19416</v>
      </c>
      <c r="BL18" s="32">
        <f t="shared" si="70"/>
        <v>18416</v>
      </c>
      <c r="BM18" s="32">
        <f t="shared" si="70"/>
        <v>13564</v>
      </c>
      <c r="BN18" s="32">
        <f t="shared" ref="BN18:BV18" si="71">BN20+BN21</f>
        <v>12969</v>
      </c>
      <c r="BO18" s="63">
        <f t="shared" si="71"/>
        <v>13530</v>
      </c>
      <c r="BP18" s="63">
        <f t="shared" si="71"/>
        <v>13398</v>
      </c>
      <c r="BQ18" s="63">
        <f t="shared" si="71"/>
        <v>13646</v>
      </c>
      <c r="BR18" s="31">
        <f t="shared" si="71"/>
        <v>13568</v>
      </c>
      <c r="BS18" s="32">
        <f t="shared" si="71"/>
        <v>12713</v>
      </c>
      <c r="BT18" s="32">
        <f t="shared" si="71"/>
        <v>12391</v>
      </c>
      <c r="BU18" s="32">
        <f t="shared" si="71"/>
        <v>11936</v>
      </c>
      <c r="BV18" s="122">
        <f t="shared" si="71"/>
        <v>11634</v>
      </c>
      <c r="BW18" s="33">
        <f t="shared" ref="BW18:CS18" si="72">AZ18/AY18*100</f>
        <v>102.47225346433801</v>
      </c>
      <c r="BX18" s="34">
        <f t="shared" si="72"/>
        <v>91.84476474486415</v>
      </c>
      <c r="BY18" s="34">
        <f t="shared" si="72"/>
        <v>90.340473506200681</v>
      </c>
      <c r="BZ18" s="34">
        <f t="shared" si="72"/>
        <v>92.751959267209102</v>
      </c>
      <c r="CA18" s="34">
        <f t="shared" si="72"/>
        <v>83.033744147247191</v>
      </c>
      <c r="CB18" s="34">
        <f t="shared" si="72"/>
        <v>97.404154648864122</v>
      </c>
      <c r="CC18" s="35">
        <f t="shared" si="72"/>
        <v>96.270295448496142</v>
      </c>
      <c r="CD18" s="36">
        <f t="shared" si="72"/>
        <v>78.354933471574213</v>
      </c>
      <c r="CE18" s="36">
        <f t="shared" si="72"/>
        <v>114.58627381792519</v>
      </c>
      <c r="CF18" s="36">
        <f t="shared" si="72"/>
        <v>93.656414796566452</v>
      </c>
      <c r="CG18" s="36">
        <f t="shared" si="72"/>
        <v>88.80029591878673</v>
      </c>
      <c r="CH18" s="36">
        <f t="shared" si="72"/>
        <v>89.86392668703138</v>
      </c>
      <c r="CI18" s="36">
        <f t="shared" si="72"/>
        <v>94.849608570251348</v>
      </c>
      <c r="CJ18" s="37">
        <f t="shared" si="72"/>
        <v>73.653344917463073</v>
      </c>
      <c r="CK18" s="36">
        <f t="shared" si="72"/>
        <v>95.613388381008562</v>
      </c>
      <c r="CL18" s="36">
        <f t="shared" si="72"/>
        <v>104.32569974554708</v>
      </c>
      <c r="CM18" s="37">
        <f t="shared" si="72"/>
        <v>99.024390243902445</v>
      </c>
      <c r="CN18" s="37">
        <f t="shared" si="72"/>
        <v>101.8510225406777</v>
      </c>
      <c r="CO18" s="35">
        <f t="shared" si="72"/>
        <v>99.428403927890969</v>
      </c>
      <c r="CP18" s="36">
        <f t="shared" si="72"/>
        <v>93.698408018867923</v>
      </c>
      <c r="CQ18" s="36">
        <f t="shared" si="72"/>
        <v>97.467159600409019</v>
      </c>
      <c r="CR18" s="36">
        <f t="shared" si="72"/>
        <v>96.32797998547332</v>
      </c>
      <c r="CS18" s="127">
        <f t="shared" si="72"/>
        <v>97.469839142091146</v>
      </c>
      <c r="CT18" s="29">
        <f t="shared" ref="CT18:CZ18" si="73">CT20+CT21</f>
        <v>56269</v>
      </c>
      <c r="CU18" s="30">
        <f t="shared" si="73"/>
        <v>65193</v>
      </c>
      <c r="CV18" s="30">
        <f t="shared" si="73"/>
        <v>69703</v>
      </c>
      <c r="CW18" s="30">
        <f t="shared" si="73"/>
        <v>70593</v>
      </c>
      <c r="CX18" s="38" t="s">
        <v>29</v>
      </c>
      <c r="CY18" s="30">
        <f t="shared" si="73"/>
        <v>60709</v>
      </c>
      <c r="CZ18" s="30">
        <f t="shared" si="73"/>
        <v>60583</v>
      </c>
      <c r="DA18" s="31">
        <f>DA20+DA21</f>
        <v>60649</v>
      </c>
      <c r="DB18" s="32">
        <v>58543</v>
      </c>
      <c r="DC18" s="32">
        <f t="shared" ref="DC18:DH18" si="74">DC20+DC21</f>
        <v>57464</v>
      </c>
      <c r="DD18" s="32">
        <f t="shared" si="74"/>
        <v>58959</v>
      </c>
      <c r="DE18" s="32">
        <f t="shared" si="74"/>
        <v>60627</v>
      </c>
      <c r="DF18" s="32">
        <f t="shared" si="74"/>
        <v>57425</v>
      </c>
      <c r="DG18" s="32">
        <f t="shared" si="74"/>
        <v>58060</v>
      </c>
      <c r="DH18" s="32">
        <f t="shared" si="74"/>
        <v>45353</v>
      </c>
      <c r="DI18" s="32">
        <f t="shared" ref="DI18:DQ18" si="75">DI20+DI21</f>
        <v>41810</v>
      </c>
      <c r="DJ18" s="32">
        <f t="shared" si="75"/>
        <v>43190</v>
      </c>
      <c r="DK18" s="63">
        <f t="shared" si="75"/>
        <v>40875</v>
      </c>
      <c r="DL18" s="63">
        <f t="shared" si="75"/>
        <v>39682</v>
      </c>
      <c r="DM18" s="31">
        <f t="shared" si="75"/>
        <v>41321</v>
      </c>
      <c r="DN18" s="32">
        <f t="shared" si="75"/>
        <v>41544</v>
      </c>
      <c r="DO18" s="32">
        <f t="shared" si="75"/>
        <v>46948</v>
      </c>
      <c r="DP18" s="32">
        <f t="shared" si="75"/>
        <v>47189</v>
      </c>
      <c r="DQ18" s="122">
        <f t="shared" si="75"/>
        <v>47230</v>
      </c>
      <c r="DR18" s="33">
        <f>CU18/CT18*100</f>
        <v>115.85953189144999</v>
      </c>
      <c r="DS18" s="34">
        <f>CV18/CU18*100</f>
        <v>106.91792063565106</v>
      </c>
      <c r="DT18" s="34">
        <f>CW18/CV18*100</f>
        <v>101.27684604679857</v>
      </c>
      <c r="DU18" s="34">
        <f>66973/CW18*100</f>
        <v>94.872012805802271</v>
      </c>
      <c r="DV18" s="34">
        <f>CY18/66973*100</f>
        <v>90.646977140041514</v>
      </c>
      <c r="DW18" s="34">
        <f t="shared" ref="DW18:EJ18" si="76">CZ18/CY18*100</f>
        <v>99.792452519395809</v>
      </c>
      <c r="DX18" s="35">
        <f t="shared" si="76"/>
        <v>100.10894145222258</v>
      </c>
      <c r="DY18" s="36">
        <f t="shared" si="76"/>
        <v>96.527560223581588</v>
      </c>
      <c r="DZ18" s="36">
        <f t="shared" si="76"/>
        <v>98.156910305245717</v>
      </c>
      <c r="EA18" s="36">
        <f t="shared" si="76"/>
        <v>102.60162884588613</v>
      </c>
      <c r="EB18" s="36">
        <f t="shared" si="76"/>
        <v>102.82908461812445</v>
      </c>
      <c r="EC18" s="37">
        <f t="shared" si="76"/>
        <v>94.718524749698972</v>
      </c>
      <c r="ED18" s="36">
        <f t="shared" si="76"/>
        <v>101.10579016107968</v>
      </c>
      <c r="EE18" s="36">
        <f t="shared" si="76"/>
        <v>78.114019979331729</v>
      </c>
      <c r="EF18" s="36">
        <f t="shared" si="76"/>
        <v>92.187947875553988</v>
      </c>
      <c r="EG18" s="36">
        <f t="shared" si="76"/>
        <v>103.3006457785219</v>
      </c>
      <c r="EH18" s="37">
        <f t="shared" si="76"/>
        <v>94.639962954387585</v>
      </c>
      <c r="EI18" s="37">
        <f t="shared" si="76"/>
        <v>97.081345565749231</v>
      </c>
      <c r="EJ18" s="35">
        <f t="shared" si="76"/>
        <v>104.13033617257194</v>
      </c>
      <c r="EK18" s="36">
        <f>DN18/DM18*100</f>
        <v>100.53967716173375</v>
      </c>
      <c r="EL18" s="36">
        <f>DO18/DN18*100</f>
        <v>113.00789524359716</v>
      </c>
      <c r="EM18" s="36">
        <f>DP18/DO18*100</f>
        <v>100.51333390133766</v>
      </c>
      <c r="EN18" s="127">
        <f>DQ18/DP18*100</f>
        <v>100.08688465532221</v>
      </c>
      <c r="EO18" s="3"/>
      <c r="EP18" s="3"/>
      <c r="EQ18" s="3"/>
      <c r="ER18" s="3"/>
    </row>
    <row r="19" spans="1:148" ht="12.75" customHeight="1" x14ac:dyDescent="0.2">
      <c r="A19" s="21"/>
      <c r="B19" s="75" t="s">
        <v>20</v>
      </c>
      <c r="C19" s="79"/>
      <c r="D19" s="61"/>
      <c r="E19" s="62"/>
      <c r="F19" s="62"/>
      <c r="G19" s="62"/>
      <c r="H19" s="62"/>
      <c r="I19" s="62"/>
      <c r="J19" s="30"/>
      <c r="K19" s="31"/>
      <c r="L19" s="32"/>
      <c r="M19" s="32"/>
      <c r="N19" s="32"/>
      <c r="O19" s="32"/>
      <c r="P19" s="32"/>
      <c r="Q19" s="27"/>
      <c r="R19" s="27"/>
      <c r="S19" s="27"/>
      <c r="T19" s="63"/>
      <c r="U19" s="63"/>
      <c r="V19" s="63"/>
      <c r="W19" s="118"/>
      <c r="X19" s="143"/>
      <c r="Y19" s="143"/>
      <c r="Z19" s="143"/>
      <c r="AA19" s="121"/>
      <c r="AB19" s="33"/>
      <c r="AC19" s="34"/>
      <c r="AD19" s="34"/>
      <c r="AE19" s="34"/>
      <c r="AF19" s="34"/>
      <c r="AG19" s="34"/>
      <c r="AH19" s="35"/>
      <c r="AI19" s="36"/>
      <c r="AJ19" s="36"/>
      <c r="AK19" s="36"/>
      <c r="AL19" s="36"/>
      <c r="AM19" s="36"/>
      <c r="AN19" s="27"/>
      <c r="AO19" s="27"/>
      <c r="AP19" s="27"/>
      <c r="AQ19" s="27"/>
      <c r="AR19" s="28"/>
      <c r="AS19" s="28"/>
      <c r="AT19" s="13"/>
      <c r="AU19" s="143"/>
      <c r="AV19" s="143"/>
      <c r="AW19" s="143"/>
      <c r="AX19" s="121"/>
      <c r="AY19" s="29"/>
      <c r="AZ19" s="30"/>
      <c r="BA19" s="30"/>
      <c r="BB19" s="30"/>
      <c r="BC19" s="30"/>
      <c r="BD19" s="30"/>
      <c r="BE19" s="30"/>
      <c r="BF19" s="32"/>
      <c r="BG19" s="32"/>
      <c r="BH19" s="32"/>
      <c r="BI19" s="32"/>
      <c r="BJ19" s="32"/>
      <c r="BK19" s="32"/>
      <c r="BL19" s="27"/>
      <c r="BM19" s="27"/>
      <c r="BN19" s="27"/>
      <c r="BO19" s="28"/>
      <c r="BP19" s="28"/>
      <c r="BQ19" s="90"/>
      <c r="BR19" s="31"/>
      <c r="BS19" s="147"/>
      <c r="BT19" s="147"/>
      <c r="BU19" s="147"/>
      <c r="BV19" s="141"/>
      <c r="BW19" s="33"/>
      <c r="BX19" s="34"/>
      <c r="BY19" s="34"/>
      <c r="BZ19" s="34"/>
      <c r="CA19" s="34"/>
      <c r="CB19" s="34"/>
      <c r="CC19" s="35"/>
      <c r="CD19" s="36"/>
      <c r="CE19" s="36"/>
      <c r="CF19" s="36"/>
      <c r="CG19" s="36"/>
      <c r="CH19" s="36"/>
      <c r="CI19" s="27"/>
      <c r="CJ19" s="28"/>
      <c r="CK19" s="27"/>
      <c r="CL19" s="36"/>
      <c r="CM19" s="37"/>
      <c r="CN19" s="37"/>
      <c r="CO19" s="13"/>
      <c r="CP19" s="150"/>
      <c r="CQ19" s="150"/>
      <c r="CR19" s="150"/>
      <c r="CS19" s="132"/>
      <c r="CT19" s="29"/>
      <c r="CU19" s="30"/>
      <c r="CV19" s="30"/>
      <c r="CW19" s="30"/>
      <c r="CX19" s="30"/>
      <c r="CY19" s="30"/>
      <c r="CZ19" s="30"/>
      <c r="DA19" s="31"/>
      <c r="DB19" s="32"/>
      <c r="DC19" s="32"/>
      <c r="DD19" s="32"/>
      <c r="DE19" s="32"/>
      <c r="DF19" s="32"/>
      <c r="DG19" s="27"/>
      <c r="DH19" s="27"/>
      <c r="DI19" s="27"/>
      <c r="DJ19" s="27"/>
      <c r="DK19" s="28"/>
      <c r="DL19" s="28"/>
      <c r="DM19" s="31"/>
      <c r="DN19" s="147"/>
      <c r="DO19" s="147"/>
      <c r="DP19" s="147"/>
      <c r="DQ19" s="141"/>
      <c r="DR19" s="33"/>
      <c r="DS19" s="34"/>
      <c r="DT19" s="34"/>
      <c r="DU19" s="34"/>
      <c r="DV19" s="37"/>
      <c r="DW19" s="37"/>
      <c r="DX19" s="36"/>
      <c r="DY19" s="36"/>
      <c r="DZ19" s="36"/>
      <c r="EA19" s="36"/>
      <c r="EB19" s="36"/>
      <c r="EC19" s="28"/>
      <c r="ED19" s="27"/>
      <c r="EE19" s="27"/>
      <c r="EF19" s="27"/>
      <c r="EG19" s="36"/>
      <c r="EH19" s="37"/>
      <c r="EI19" s="37"/>
      <c r="EJ19" s="13"/>
      <c r="EK19" s="143"/>
      <c r="EL19" s="143"/>
      <c r="EM19" s="143"/>
      <c r="EN19" s="127"/>
      <c r="EO19" s="3"/>
      <c r="EP19" s="3"/>
      <c r="EQ19" s="3"/>
      <c r="ER19" s="3"/>
    </row>
    <row r="20" spans="1:148" ht="19.5" customHeight="1" x14ac:dyDescent="0.2">
      <c r="A20" s="21"/>
      <c r="B20" s="75" t="s">
        <v>61</v>
      </c>
      <c r="C20" s="79" t="s">
        <v>19</v>
      </c>
      <c r="D20" s="29">
        <f t="shared" ref="D20:M22" si="77">AY20+CT20</f>
        <v>11998</v>
      </c>
      <c r="E20" s="30">
        <f t="shared" si="77"/>
        <v>9558</v>
      </c>
      <c r="F20" s="30">
        <f t="shared" si="77"/>
        <v>7485</v>
      </c>
      <c r="G20" s="30">
        <f t="shared" si="77"/>
        <v>6368</v>
      </c>
      <c r="H20" s="30">
        <f t="shared" si="77"/>
        <v>3370</v>
      </c>
      <c r="I20" s="30">
        <f t="shared" si="77"/>
        <v>6265</v>
      </c>
      <c r="J20" s="30">
        <f t="shared" si="77"/>
        <v>5209</v>
      </c>
      <c r="K20" s="31">
        <f t="shared" si="77"/>
        <v>4268</v>
      </c>
      <c r="L20" s="32">
        <f t="shared" si="77"/>
        <v>4923</v>
      </c>
      <c r="M20" s="32">
        <f t="shared" si="77"/>
        <v>3200</v>
      </c>
      <c r="N20" s="32">
        <f t="shared" ref="N20:W22" si="78">BI20+DD20</f>
        <v>3934</v>
      </c>
      <c r="O20" s="32">
        <f t="shared" si="78"/>
        <v>3872</v>
      </c>
      <c r="P20" s="32">
        <f t="shared" si="78"/>
        <v>2982</v>
      </c>
      <c r="Q20" s="32">
        <f t="shared" si="78"/>
        <v>3219</v>
      </c>
      <c r="R20" s="32">
        <f t="shared" si="78"/>
        <v>3613</v>
      </c>
      <c r="S20" s="32">
        <f t="shared" si="78"/>
        <v>2711</v>
      </c>
      <c r="T20" s="63">
        <f t="shared" si="78"/>
        <v>3460</v>
      </c>
      <c r="U20" s="63">
        <f t="shared" si="78"/>
        <v>3492</v>
      </c>
      <c r="V20" s="63">
        <f t="shared" si="78"/>
        <v>3737</v>
      </c>
      <c r="W20" s="31">
        <f t="shared" si="78"/>
        <v>4283</v>
      </c>
      <c r="X20" s="32">
        <f t="shared" ref="X20:AA22" si="79">BS20+DN20</f>
        <v>4628</v>
      </c>
      <c r="Y20" s="32">
        <f t="shared" si="79"/>
        <v>4138</v>
      </c>
      <c r="Z20" s="32">
        <f t="shared" si="79"/>
        <v>5006</v>
      </c>
      <c r="AA20" s="122">
        <f t="shared" si="79"/>
        <v>4764</v>
      </c>
      <c r="AB20" s="33">
        <f t="shared" ref="AB20:AK22" si="80">E20/D20*100</f>
        <v>79.663277212868806</v>
      </c>
      <c r="AC20" s="34">
        <f t="shared" si="80"/>
        <v>78.311362209667294</v>
      </c>
      <c r="AD20" s="34">
        <f t="shared" si="80"/>
        <v>85.076820307281224</v>
      </c>
      <c r="AE20" s="34">
        <f t="shared" si="80"/>
        <v>52.920854271356788</v>
      </c>
      <c r="AF20" s="34">
        <f t="shared" si="80"/>
        <v>185.90504451038578</v>
      </c>
      <c r="AG20" s="34">
        <f t="shared" si="80"/>
        <v>83.144453312051084</v>
      </c>
      <c r="AH20" s="35">
        <f t="shared" si="80"/>
        <v>81.935112305624884</v>
      </c>
      <c r="AI20" s="36">
        <f t="shared" si="80"/>
        <v>115.34676663542642</v>
      </c>
      <c r="AJ20" s="36">
        <f t="shared" si="80"/>
        <v>65.001015640869383</v>
      </c>
      <c r="AK20" s="36">
        <f t="shared" si="80"/>
        <v>122.93750000000001</v>
      </c>
      <c r="AL20" s="36">
        <f t="shared" ref="AL20:AU22" si="81">O20/N20*100</f>
        <v>98.423995932892723</v>
      </c>
      <c r="AM20" s="36">
        <f t="shared" si="81"/>
        <v>77.014462809917347</v>
      </c>
      <c r="AN20" s="36">
        <f t="shared" si="81"/>
        <v>107.9476861167002</v>
      </c>
      <c r="AO20" s="36">
        <f t="shared" si="81"/>
        <v>112.23982603292949</v>
      </c>
      <c r="AP20" s="36">
        <f t="shared" si="81"/>
        <v>75.034597287572652</v>
      </c>
      <c r="AQ20" s="36">
        <f t="shared" si="81"/>
        <v>127.62818148284765</v>
      </c>
      <c r="AR20" s="37">
        <f t="shared" si="81"/>
        <v>100.92485549132948</v>
      </c>
      <c r="AS20" s="37">
        <f t="shared" si="81"/>
        <v>107.01603665521191</v>
      </c>
      <c r="AT20" s="35">
        <f t="shared" si="81"/>
        <v>114.61065025421462</v>
      </c>
      <c r="AU20" s="36">
        <f t="shared" si="81"/>
        <v>108.05510156432408</v>
      </c>
      <c r="AV20" s="36">
        <f t="shared" ref="AV20:AX22" si="82">Y20/X20*100</f>
        <v>89.412273120138281</v>
      </c>
      <c r="AW20" s="36">
        <f t="shared" si="82"/>
        <v>120.97631706138232</v>
      </c>
      <c r="AX20" s="127">
        <f t="shared" si="82"/>
        <v>95.1658010387535</v>
      </c>
      <c r="AY20" s="29">
        <v>4950</v>
      </c>
      <c r="AZ20" s="30">
        <v>3272</v>
      </c>
      <c r="BA20" s="30">
        <v>2422</v>
      </c>
      <c r="BB20" s="30">
        <v>1350</v>
      </c>
      <c r="BC20" s="30">
        <v>382</v>
      </c>
      <c r="BD20" s="30">
        <v>1065</v>
      </c>
      <c r="BE20" s="30">
        <v>1587</v>
      </c>
      <c r="BF20" s="32">
        <v>1508</v>
      </c>
      <c r="BG20" s="32">
        <v>1432</v>
      </c>
      <c r="BH20" s="32">
        <v>1112</v>
      </c>
      <c r="BI20" s="32">
        <v>1488</v>
      </c>
      <c r="BJ20" s="32">
        <v>1285</v>
      </c>
      <c r="BK20" s="32">
        <v>460</v>
      </c>
      <c r="BL20" s="32">
        <v>726</v>
      </c>
      <c r="BM20" s="32">
        <v>841</v>
      </c>
      <c r="BN20" s="32">
        <v>813</v>
      </c>
      <c r="BO20" s="63">
        <v>1049</v>
      </c>
      <c r="BP20" s="83">
        <v>1199</v>
      </c>
      <c r="BQ20" s="83">
        <v>1665</v>
      </c>
      <c r="BR20" s="31">
        <v>2088</v>
      </c>
      <c r="BS20" s="147">
        <v>2453</v>
      </c>
      <c r="BT20" s="147">
        <v>1547</v>
      </c>
      <c r="BU20" s="147">
        <v>1216</v>
      </c>
      <c r="BV20" s="141">
        <v>1293</v>
      </c>
      <c r="BW20" s="33">
        <f t="shared" ref="BW20:CF24" si="83">AZ20/AY20*100</f>
        <v>66.101010101010104</v>
      </c>
      <c r="BX20" s="34">
        <f t="shared" si="83"/>
        <v>74.022004889975548</v>
      </c>
      <c r="BY20" s="34">
        <f t="shared" si="83"/>
        <v>55.739058629232041</v>
      </c>
      <c r="BZ20" s="34">
        <f t="shared" si="83"/>
        <v>28.296296296296298</v>
      </c>
      <c r="CA20" s="34">
        <f t="shared" si="83"/>
        <v>278.79581151832463</v>
      </c>
      <c r="CB20" s="34">
        <f t="shared" si="83"/>
        <v>149.01408450704224</v>
      </c>
      <c r="CC20" s="35">
        <f t="shared" si="83"/>
        <v>95.02205419029616</v>
      </c>
      <c r="CD20" s="36">
        <f t="shared" si="83"/>
        <v>94.960212201591503</v>
      </c>
      <c r="CE20" s="36">
        <f t="shared" si="83"/>
        <v>77.653631284916202</v>
      </c>
      <c r="CF20" s="36">
        <f t="shared" si="83"/>
        <v>133.81294964028777</v>
      </c>
      <c r="CG20" s="36">
        <f t="shared" ref="CG20:CP24" si="84">BJ20/BI20*100</f>
        <v>86.357526881720432</v>
      </c>
      <c r="CH20" s="36">
        <f t="shared" si="84"/>
        <v>35.797665369649806</v>
      </c>
      <c r="CI20" s="36">
        <f t="shared" si="84"/>
        <v>157.82608695652175</v>
      </c>
      <c r="CJ20" s="37">
        <f t="shared" si="84"/>
        <v>115.84022038567494</v>
      </c>
      <c r="CK20" s="36">
        <f t="shared" si="84"/>
        <v>96.670630202140302</v>
      </c>
      <c r="CL20" s="36">
        <f t="shared" si="84"/>
        <v>129.02829028290284</v>
      </c>
      <c r="CM20" s="37">
        <f t="shared" si="84"/>
        <v>114.29933269780743</v>
      </c>
      <c r="CN20" s="37">
        <f t="shared" si="84"/>
        <v>138.86572143452878</v>
      </c>
      <c r="CO20" s="35">
        <f t="shared" si="84"/>
        <v>125.40540540540542</v>
      </c>
      <c r="CP20" s="36">
        <f t="shared" si="84"/>
        <v>117.48084291187739</v>
      </c>
      <c r="CQ20" s="36">
        <f t="shared" ref="CQ20:CS24" si="85">BT20/BS20*100</f>
        <v>63.065633917651851</v>
      </c>
      <c r="CR20" s="36">
        <f t="shared" si="85"/>
        <v>78.603749191984491</v>
      </c>
      <c r="CS20" s="127">
        <f t="shared" si="85"/>
        <v>106.33223684210526</v>
      </c>
      <c r="CT20" s="29">
        <v>7048</v>
      </c>
      <c r="CU20" s="30">
        <v>6286</v>
      </c>
      <c r="CV20" s="30">
        <v>5063</v>
      </c>
      <c r="CW20" s="30">
        <v>5018</v>
      </c>
      <c r="CX20" s="30">
        <v>2988</v>
      </c>
      <c r="CY20" s="30">
        <v>5200</v>
      </c>
      <c r="CZ20" s="30">
        <v>3622</v>
      </c>
      <c r="DA20" s="31">
        <v>2760</v>
      </c>
      <c r="DB20" s="32">
        <v>3491</v>
      </c>
      <c r="DC20" s="32">
        <v>2088</v>
      </c>
      <c r="DD20" s="32">
        <v>2446</v>
      </c>
      <c r="DE20" s="32">
        <v>2587</v>
      </c>
      <c r="DF20" s="32">
        <v>2522</v>
      </c>
      <c r="DG20" s="32">
        <v>2493</v>
      </c>
      <c r="DH20" s="32">
        <v>2772</v>
      </c>
      <c r="DI20" s="32">
        <v>1898</v>
      </c>
      <c r="DJ20" s="32">
        <v>2411</v>
      </c>
      <c r="DK20" s="63">
        <v>2293</v>
      </c>
      <c r="DL20" s="83">
        <v>2072</v>
      </c>
      <c r="DM20" s="31">
        <v>2195</v>
      </c>
      <c r="DN20" s="147">
        <v>2175</v>
      </c>
      <c r="DO20" s="147">
        <v>2591</v>
      </c>
      <c r="DP20" s="147">
        <v>3790</v>
      </c>
      <c r="DQ20" s="141">
        <v>3471</v>
      </c>
      <c r="DR20" s="33">
        <f t="shared" ref="DR20:EA22" si="86">CU20/CT20*100</f>
        <v>89.188422247446084</v>
      </c>
      <c r="DS20" s="34">
        <f t="shared" si="86"/>
        <v>80.544066178810056</v>
      </c>
      <c r="DT20" s="34">
        <f t="shared" si="86"/>
        <v>99.111198893936404</v>
      </c>
      <c r="DU20" s="34">
        <f t="shared" si="86"/>
        <v>59.545635711438813</v>
      </c>
      <c r="DV20" s="34">
        <f t="shared" si="86"/>
        <v>174.02945113788488</v>
      </c>
      <c r="DW20" s="34">
        <f t="shared" si="86"/>
        <v>69.65384615384616</v>
      </c>
      <c r="DX20" s="35">
        <f t="shared" si="86"/>
        <v>76.200993926007726</v>
      </c>
      <c r="DY20" s="36">
        <f t="shared" si="86"/>
        <v>126.48550724637681</v>
      </c>
      <c r="DZ20" s="36">
        <f t="shared" si="86"/>
        <v>59.810942423374392</v>
      </c>
      <c r="EA20" s="36">
        <f t="shared" si="86"/>
        <v>117.1455938697318</v>
      </c>
      <c r="EB20" s="36">
        <f t="shared" ref="EB20:EJ22" si="87">DE20/DD20*100</f>
        <v>105.76451349141456</v>
      </c>
      <c r="EC20" s="37">
        <f t="shared" si="87"/>
        <v>97.48743718592965</v>
      </c>
      <c r="ED20" s="36">
        <f t="shared" si="87"/>
        <v>98.850118953211734</v>
      </c>
      <c r="EE20" s="36">
        <f t="shared" si="87"/>
        <v>111.1913357400722</v>
      </c>
      <c r="EF20" s="36">
        <f t="shared" si="87"/>
        <v>68.470418470418466</v>
      </c>
      <c r="EG20" s="36">
        <f t="shared" si="87"/>
        <v>127.02845100105374</v>
      </c>
      <c r="EH20" s="37">
        <f t="shared" si="87"/>
        <v>95.105765242637901</v>
      </c>
      <c r="EI20" s="37">
        <f t="shared" si="87"/>
        <v>90.36197121674661</v>
      </c>
      <c r="EJ20" s="35">
        <f t="shared" si="87"/>
        <v>105.93629343629343</v>
      </c>
      <c r="EK20" s="36">
        <f t="shared" ref="EK20:EL24" si="88">DN20/DM20*100</f>
        <v>99.088838268792713</v>
      </c>
      <c r="EL20" s="36">
        <f t="shared" si="88"/>
        <v>119.12643678160919</v>
      </c>
      <c r="EM20" s="36">
        <f t="shared" ref="EM20:EN24" si="89">DP20/DO20*100</f>
        <v>146.27556927827095</v>
      </c>
      <c r="EN20" s="127">
        <f t="shared" si="89"/>
        <v>91.583113456464389</v>
      </c>
      <c r="EO20" s="3"/>
      <c r="EP20" s="3"/>
      <c r="EQ20" s="3"/>
      <c r="ER20" s="3"/>
    </row>
    <row r="21" spans="1:148" ht="19.5" customHeight="1" x14ac:dyDescent="0.2">
      <c r="A21" s="21"/>
      <c r="B21" s="75" t="s">
        <v>21</v>
      </c>
      <c r="C21" s="79" t="s">
        <v>19</v>
      </c>
      <c r="D21" s="29">
        <f t="shared" si="77"/>
        <v>91394</v>
      </c>
      <c r="E21" s="30">
        <f t="shared" si="77"/>
        <v>103923</v>
      </c>
      <c r="F21" s="30">
        <f t="shared" si="77"/>
        <v>106568</v>
      </c>
      <c r="G21" s="30">
        <f t="shared" si="77"/>
        <v>104291</v>
      </c>
      <c r="H21" s="30">
        <f t="shared" si="77"/>
        <v>100765</v>
      </c>
      <c r="I21" s="30">
        <f t="shared" si="77"/>
        <v>85301</v>
      </c>
      <c r="J21" s="30">
        <f t="shared" si="77"/>
        <v>85430</v>
      </c>
      <c r="K21" s="31">
        <f t="shared" si="77"/>
        <v>85316</v>
      </c>
      <c r="L21" s="32">
        <f t="shared" si="77"/>
        <v>76292</v>
      </c>
      <c r="M21" s="32">
        <f t="shared" si="77"/>
        <v>80243</v>
      </c>
      <c r="N21" s="32">
        <f t="shared" si="78"/>
        <v>79356</v>
      </c>
      <c r="O21" s="32">
        <f t="shared" si="78"/>
        <v>78361</v>
      </c>
      <c r="P21" s="32">
        <f t="shared" si="78"/>
        <v>73859</v>
      </c>
      <c r="Q21" s="32">
        <f t="shared" si="78"/>
        <v>73257</v>
      </c>
      <c r="R21" s="32">
        <f t="shared" si="78"/>
        <v>55304</v>
      </c>
      <c r="S21" s="32">
        <f t="shared" si="78"/>
        <v>52068</v>
      </c>
      <c r="T21" s="63">
        <f t="shared" si="78"/>
        <v>53260</v>
      </c>
      <c r="U21" s="63">
        <f t="shared" si="78"/>
        <v>50781</v>
      </c>
      <c r="V21" s="63">
        <f t="shared" si="78"/>
        <v>49591</v>
      </c>
      <c r="W21" s="31">
        <f t="shared" si="78"/>
        <v>50606</v>
      </c>
      <c r="X21" s="32">
        <f t="shared" si="79"/>
        <v>49629</v>
      </c>
      <c r="Y21" s="32">
        <f t="shared" si="79"/>
        <v>55201</v>
      </c>
      <c r="Z21" s="32">
        <f t="shared" si="79"/>
        <v>54119</v>
      </c>
      <c r="AA21" s="122">
        <f t="shared" si="79"/>
        <v>54100</v>
      </c>
      <c r="AB21" s="33">
        <f t="shared" si="80"/>
        <v>113.70877738144736</v>
      </c>
      <c r="AC21" s="34">
        <f t="shared" si="80"/>
        <v>102.54515362335574</v>
      </c>
      <c r="AD21" s="34">
        <f t="shared" si="80"/>
        <v>97.863336085879439</v>
      </c>
      <c r="AE21" s="34">
        <f t="shared" si="80"/>
        <v>96.619075471517206</v>
      </c>
      <c r="AF21" s="34">
        <f t="shared" si="80"/>
        <v>84.653401478688039</v>
      </c>
      <c r="AG21" s="34">
        <f t="shared" si="80"/>
        <v>100.15122917668022</v>
      </c>
      <c r="AH21" s="35">
        <f t="shared" si="80"/>
        <v>99.866557415427835</v>
      </c>
      <c r="AI21" s="36">
        <f t="shared" si="80"/>
        <v>89.422851516714331</v>
      </c>
      <c r="AJ21" s="36">
        <f t="shared" si="80"/>
        <v>105.17878676663346</v>
      </c>
      <c r="AK21" s="36">
        <f t="shared" si="80"/>
        <v>98.894607629325932</v>
      </c>
      <c r="AL21" s="36">
        <f t="shared" si="81"/>
        <v>98.746156560310496</v>
      </c>
      <c r="AM21" s="36">
        <f t="shared" si="81"/>
        <v>94.25479511491686</v>
      </c>
      <c r="AN21" s="36">
        <f t="shared" si="81"/>
        <v>99.184933454284518</v>
      </c>
      <c r="AO21" s="36">
        <f t="shared" si="81"/>
        <v>75.493126936674997</v>
      </c>
      <c r="AP21" s="36">
        <f t="shared" si="81"/>
        <v>94.148705337769428</v>
      </c>
      <c r="AQ21" s="36">
        <f t="shared" si="81"/>
        <v>102.28931397403396</v>
      </c>
      <c r="AR21" s="37">
        <f t="shared" si="81"/>
        <v>95.345475028163733</v>
      </c>
      <c r="AS21" s="37">
        <f t="shared" si="81"/>
        <v>97.656603847895866</v>
      </c>
      <c r="AT21" s="35">
        <f t="shared" si="81"/>
        <v>102.04674235244298</v>
      </c>
      <c r="AU21" s="36">
        <f t="shared" si="81"/>
        <v>98.069398885507653</v>
      </c>
      <c r="AV21" s="36">
        <f t="shared" si="82"/>
        <v>111.22730661508393</v>
      </c>
      <c r="AW21" s="36">
        <f t="shared" si="82"/>
        <v>98.039890581692362</v>
      </c>
      <c r="AX21" s="127">
        <f t="shared" si="82"/>
        <v>99.964892182043272</v>
      </c>
      <c r="AY21" s="29">
        <v>42173</v>
      </c>
      <c r="AZ21" s="30">
        <v>45016</v>
      </c>
      <c r="BA21" s="30">
        <v>41928</v>
      </c>
      <c r="BB21" s="30">
        <v>38716</v>
      </c>
      <c r="BC21" s="30">
        <v>36780</v>
      </c>
      <c r="BD21" s="30">
        <v>29792</v>
      </c>
      <c r="BE21" s="30">
        <v>28469</v>
      </c>
      <c r="BF21" s="32">
        <v>27427</v>
      </c>
      <c r="BG21" s="32">
        <v>21240</v>
      </c>
      <c r="BH21" s="32">
        <v>24867</v>
      </c>
      <c r="BI21" s="32">
        <v>22843</v>
      </c>
      <c r="BJ21" s="32">
        <v>20321</v>
      </c>
      <c r="BK21" s="32">
        <v>18956</v>
      </c>
      <c r="BL21" s="32">
        <v>17690</v>
      </c>
      <c r="BM21" s="32">
        <v>12723</v>
      </c>
      <c r="BN21" s="32">
        <v>12156</v>
      </c>
      <c r="BO21" s="63">
        <v>12481</v>
      </c>
      <c r="BP21" s="83">
        <v>12199</v>
      </c>
      <c r="BQ21" s="83">
        <v>11981</v>
      </c>
      <c r="BR21" s="31">
        <v>11480</v>
      </c>
      <c r="BS21" s="147">
        <v>10260</v>
      </c>
      <c r="BT21" s="147">
        <v>10844</v>
      </c>
      <c r="BU21" s="147">
        <v>10720</v>
      </c>
      <c r="BV21" s="141">
        <v>10341</v>
      </c>
      <c r="BW21" s="33">
        <f t="shared" si="83"/>
        <v>106.74127996585494</v>
      </c>
      <c r="BX21" s="34">
        <f t="shared" si="83"/>
        <v>93.140216811800244</v>
      </c>
      <c r="BY21" s="34">
        <f t="shared" si="83"/>
        <v>92.339248235069647</v>
      </c>
      <c r="BZ21" s="34">
        <f t="shared" si="83"/>
        <v>94.999483417708447</v>
      </c>
      <c r="CA21" s="34">
        <f t="shared" si="83"/>
        <v>81.000543773790099</v>
      </c>
      <c r="CB21" s="34">
        <f t="shared" si="83"/>
        <v>95.55921052631578</v>
      </c>
      <c r="CC21" s="35">
        <f t="shared" si="83"/>
        <v>96.339878464294486</v>
      </c>
      <c r="CD21" s="36">
        <f t="shared" si="83"/>
        <v>77.441936777627888</v>
      </c>
      <c r="CE21" s="36">
        <f t="shared" si="83"/>
        <v>117.07627118644068</v>
      </c>
      <c r="CF21" s="36">
        <f t="shared" si="83"/>
        <v>91.860698918245063</v>
      </c>
      <c r="CG21" s="36">
        <f t="shared" si="84"/>
        <v>88.959418640283673</v>
      </c>
      <c r="CH21" s="36">
        <f t="shared" si="84"/>
        <v>93.282810885291084</v>
      </c>
      <c r="CI21" s="36">
        <f t="shared" si="84"/>
        <v>93.321375817683062</v>
      </c>
      <c r="CJ21" s="37">
        <f t="shared" si="84"/>
        <v>71.921989824759748</v>
      </c>
      <c r="CK21" s="36">
        <f t="shared" si="84"/>
        <v>95.543503890591836</v>
      </c>
      <c r="CL21" s="36">
        <f t="shared" si="84"/>
        <v>102.67357683448503</v>
      </c>
      <c r="CM21" s="37">
        <f t="shared" si="84"/>
        <v>97.740565659802897</v>
      </c>
      <c r="CN21" s="37">
        <f t="shared" si="84"/>
        <v>98.212968276088205</v>
      </c>
      <c r="CO21" s="35">
        <f t="shared" si="84"/>
        <v>95.818379100242041</v>
      </c>
      <c r="CP21" s="36">
        <f t="shared" si="84"/>
        <v>89.37282229965156</v>
      </c>
      <c r="CQ21" s="36">
        <f t="shared" si="85"/>
        <v>105.69200779727095</v>
      </c>
      <c r="CR21" s="36">
        <f t="shared" si="85"/>
        <v>98.856510512725933</v>
      </c>
      <c r="CS21" s="127">
        <f t="shared" si="85"/>
        <v>96.464552238805965</v>
      </c>
      <c r="CT21" s="29">
        <v>49221</v>
      </c>
      <c r="CU21" s="30">
        <v>58907</v>
      </c>
      <c r="CV21" s="30">
        <v>64640</v>
      </c>
      <c r="CW21" s="30">
        <v>65575</v>
      </c>
      <c r="CX21" s="30">
        <v>63985</v>
      </c>
      <c r="CY21" s="30">
        <v>55509</v>
      </c>
      <c r="CZ21" s="30">
        <v>56961</v>
      </c>
      <c r="DA21" s="31">
        <v>57889</v>
      </c>
      <c r="DB21" s="32">
        <v>55052</v>
      </c>
      <c r="DC21" s="32">
        <v>55376</v>
      </c>
      <c r="DD21" s="32">
        <v>56513</v>
      </c>
      <c r="DE21" s="32">
        <v>58040</v>
      </c>
      <c r="DF21" s="32">
        <v>54903</v>
      </c>
      <c r="DG21" s="32">
        <v>55567</v>
      </c>
      <c r="DH21" s="32">
        <v>42581</v>
      </c>
      <c r="DI21" s="32">
        <v>39912</v>
      </c>
      <c r="DJ21" s="32">
        <v>40779</v>
      </c>
      <c r="DK21" s="63">
        <v>38582</v>
      </c>
      <c r="DL21" s="83">
        <v>37610</v>
      </c>
      <c r="DM21" s="31">
        <v>39126</v>
      </c>
      <c r="DN21" s="147">
        <v>39369</v>
      </c>
      <c r="DO21" s="147">
        <v>44357</v>
      </c>
      <c r="DP21" s="147">
        <v>43399</v>
      </c>
      <c r="DQ21" s="141">
        <v>43759</v>
      </c>
      <c r="DR21" s="33">
        <f t="shared" si="86"/>
        <v>119.67859247069342</v>
      </c>
      <c r="DS21" s="34">
        <f t="shared" si="86"/>
        <v>109.73228988065935</v>
      </c>
      <c r="DT21" s="34">
        <f t="shared" si="86"/>
        <v>101.44647277227723</v>
      </c>
      <c r="DU21" s="34">
        <f t="shared" si="86"/>
        <v>97.575295463210068</v>
      </c>
      <c r="DV21" s="34">
        <f t="shared" si="86"/>
        <v>86.753145268422287</v>
      </c>
      <c r="DW21" s="34">
        <f t="shared" si="86"/>
        <v>102.61579203372426</v>
      </c>
      <c r="DX21" s="35">
        <f t="shared" si="86"/>
        <v>101.62918488088341</v>
      </c>
      <c r="DY21" s="36">
        <f t="shared" si="86"/>
        <v>95.099241652127347</v>
      </c>
      <c r="DZ21" s="36">
        <f t="shared" si="86"/>
        <v>100.58853447649494</v>
      </c>
      <c r="EA21" s="36">
        <f t="shared" si="86"/>
        <v>102.0532360589425</v>
      </c>
      <c r="EB21" s="36">
        <f t="shared" si="87"/>
        <v>102.70203316051175</v>
      </c>
      <c r="EC21" s="37">
        <f t="shared" si="87"/>
        <v>94.595106822880766</v>
      </c>
      <c r="ED21" s="36">
        <f t="shared" si="87"/>
        <v>101.20940567910679</v>
      </c>
      <c r="EE21" s="36">
        <f t="shared" si="87"/>
        <v>76.630014217071292</v>
      </c>
      <c r="EF21" s="36">
        <f t="shared" si="87"/>
        <v>93.731946173175828</v>
      </c>
      <c r="EG21" s="36">
        <f t="shared" si="87"/>
        <v>102.17227901383043</v>
      </c>
      <c r="EH21" s="37">
        <f t="shared" si="87"/>
        <v>94.612423060889185</v>
      </c>
      <c r="EI21" s="37">
        <f t="shared" si="87"/>
        <v>97.480690477424702</v>
      </c>
      <c r="EJ21" s="35">
        <f t="shared" si="87"/>
        <v>104.03084286094125</v>
      </c>
      <c r="EK21" s="36">
        <f t="shared" si="88"/>
        <v>100.6210703879773</v>
      </c>
      <c r="EL21" s="36">
        <f t="shared" si="88"/>
        <v>112.66986715436002</v>
      </c>
      <c r="EM21" s="36">
        <f t="shared" si="89"/>
        <v>97.840250693238957</v>
      </c>
      <c r="EN21" s="127">
        <f t="shared" si="89"/>
        <v>100.82951220074195</v>
      </c>
      <c r="EO21" s="3"/>
      <c r="EP21" s="3"/>
      <c r="EQ21" s="3"/>
      <c r="ER21" s="3"/>
    </row>
    <row r="22" spans="1:148" ht="19.5" customHeight="1" x14ac:dyDescent="0.2">
      <c r="A22" s="21"/>
      <c r="B22" s="75" t="s">
        <v>22</v>
      </c>
      <c r="C22" s="79" t="s">
        <v>19</v>
      </c>
      <c r="D22" s="29">
        <f t="shared" si="77"/>
        <v>93834</v>
      </c>
      <c r="E22" s="30">
        <f t="shared" si="77"/>
        <v>105996</v>
      </c>
      <c r="F22" s="30">
        <f t="shared" si="77"/>
        <v>107685</v>
      </c>
      <c r="G22" s="30">
        <f t="shared" si="77"/>
        <v>107289</v>
      </c>
      <c r="H22" s="30">
        <f t="shared" si="77"/>
        <v>99106</v>
      </c>
      <c r="I22" s="30">
        <f t="shared" si="77"/>
        <v>84379</v>
      </c>
      <c r="J22" s="30">
        <f t="shared" si="77"/>
        <v>86371</v>
      </c>
      <c r="K22" s="31">
        <f t="shared" si="77"/>
        <v>84661</v>
      </c>
      <c r="L22" s="32">
        <f t="shared" si="77"/>
        <v>78015</v>
      </c>
      <c r="M22" s="32">
        <f t="shared" si="77"/>
        <v>80194</v>
      </c>
      <c r="N22" s="32">
        <f t="shared" si="78"/>
        <v>79445</v>
      </c>
      <c r="O22" s="32">
        <f t="shared" si="78"/>
        <v>79251</v>
      </c>
      <c r="P22" s="32">
        <f t="shared" si="78"/>
        <v>73622</v>
      </c>
      <c r="Q22" s="32">
        <f t="shared" si="78"/>
        <v>72863</v>
      </c>
      <c r="R22" s="32">
        <f t="shared" si="78"/>
        <v>56206</v>
      </c>
      <c r="S22" s="32">
        <f t="shared" si="78"/>
        <v>51319</v>
      </c>
      <c r="T22" s="63">
        <f t="shared" si="78"/>
        <v>53228</v>
      </c>
      <c r="U22" s="63">
        <f t="shared" si="78"/>
        <v>50536</v>
      </c>
      <c r="V22" s="63">
        <f t="shared" si="78"/>
        <v>49045</v>
      </c>
      <c r="W22" s="31">
        <f t="shared" si="78"/>
        <v>50261</v>
      </c>
      <c r="X22" s="32">
        <f t="shared" si="79"/>
        <v>50119</v>
      </c>
      <c r="Y22" s="32">
        <f t="shared" si="79"/>
        <v>54333</v>
      </c>
      <c r="Z22" s="32">
        <f t="shared" si="79"/>
        <v>54361</v>
      </c>
      <c r="AA22" s="122">
        <f t="shared" si="79"/>
        <v>54844</v>
      </c>
      <c r="AB22" s="33">
        <f t="shared" si="80"/>
        <v>112.96118677664812</v>
      </c>
      <c r="AC22" s="34">
        <f t="shared" si="80"/>
        <v>101.59345635684365</v>
      </c>
      <c r="AD22" s="34">
        <f t="shared" si="80"/>
        <v>99.632260760551603</v>
      </c>
      <c r="AE22" s="34">
        <f t="shared" si="80"/>
        <v>92.372936647745803</v>
      </c>
      <c r="AF22" s="34">
        <f t="shared" si="80"/>
        <v>85.140152967529716</v>
      </c>
      <c r="AG22" s="34">
        <f t="shared" si="80"/>
        <v>102.36077697057324</v>
      </c>
      <c r="AH22" s="35">
        <f t="shared" si="80"/>
        <v>98.02016880665964</v>
      </c>
      <c r="AI22" s="36">
        <f t="shared" si="80"/>
        <v>92.149868298271926</v>
      </c>
      <c r="AJ22" s="36">
        <f t="shared" si="80"/>
        <v>102.79305261808626</v>
      </c>
      <c r="AK22" s="36">
        <f t="shared" si="80"/>
        <v>99.066014913833953</v>
      </c>
      <c r="AL22" s="36">
        <f t="shared" si="81"/>
        <v>99.755805903455226</v>
      </c>
      <c r="AM22" s="36">
        <f t="shared" si="81"/>
        <v>92.897250507880031</v>
      </c>
      <c r="AN22" s="36">
        <f t="shared" si="81"/>
        <v>98.969058161962451</v>
      </c>
      <c r="AO22" s="36">
        <f t="shared" si="81"/>
        <v>77.139288802272759</v>
      </c>
      <c r="AP22" s="36">
        <f t="shared" si="81"/>
        <v>91.305198733231336</v>
      </c>
      <c r="AQ22" s="36">
        <f t="shared" si="81"/>
        <v>103.71986983378476</v>
      </c>
      <c r="AR22" s="37">
        <f t="shared" si="81"/>
        <v>94.942511460133758</v>
      </c>
      <c r="AS22" s="37">
        <f t="shared" si="81"/>
        <v>97.049627987968961</v>
      </c>
      <c r="AT22" s="35">
        <f t="shared" si="81"/>
        <v>102.47935569375063</v>
      </c>
      <c r="AU22" s="36">
        <f t="shared" si="81"/>
        <v>99.717474781639837</v>
      </c>
      <c r="AV22" s="36">
        <f t="shared" si="82"/>
        <v>108.40798898621283</v>
      </c>
      <c r="AW22" s="36">
        <f t="shared" si="82"/>
        <v>100.05153405849117</v>
      </c>
      <c r="AX22" s="127">
        <f t="shared" si="82"/>
        <v>100.88850462647854</v>
      </c>
      <c r="AY22" s="29">
        <v>43851</v>
      </c>
      <c r="AZ22" s="30">
        <v>45866</v>
      </c>
      <c r="BA22" s="30">
        <v>43000</v>
      </c>
      <c r="BB22" s="30">
        <v>39684</v>
      </c>
      <c r="BC22" s="30">
        <v>36097</v>
      </c>
      <c r="BD22" s="30">
        <v>29270</v>
      </c>
      <c r="BE22" s="30">
        <v>28548</v>
      </c>
      <c r="BF22" s="32">
        <v>27503</v>
      </c>
      <c r="BG22" s="32">
        <v>21560</v>
      </c>
      <c r="BH22" s="32">
        <v>25176</v>
      </c>
      <c r="BI22" s="32">
        <v>23073</v>
      </c>
      <c r="BJ22" s="32">
        <v>21146</v>
      </c>
      <c r="BK22" s="32">
        <v>18690</v>
      </c>
      <c r="BL22" s="32">
        <v>17575</v>
      </c>
      <c r="BM22" s="32">
        <v>12751</v>
      </c>
      <c r="BN22" s="32">
        <v>11920</v>
      </c>
      <c r="BO22" s="63">
        <v>12331</v>
      </c>
      <c r="BP22" s="83">
        <v>11733</v>
      </c>
      <c r="BQ22" s="83">
        <v>11558</v>
      </c>
      <c r="BR22" s="31">
        <v>11115</v>
      </c>
      <c r="BS22" s="147">
        <v>11166</v>
      </c>
      <c r="BT22" s="147">
        <v>11175</v>
      </c>
      <c r="BU22" s="147">
        <v>10643</v>
      </c>
      <c r="BV22" s="141">
        <v>10404</v>
      </c>
      <c r="BW22" s="33">
        <f t="shared" si="83"/>
        <v>104.59510615493375</v>
      </c>
      <c r="BX22" s="34">
        <f t="shared" si="83"/>
        <v>93.751362665155014</v>
      </c>
      <c r="BY22" s="34">
        <f t="shared" si="83"/>
        <v>92.288372093023256</v>
      </c>
      <c r="BZ22" s="34">
        <f t="shared" si="83"/>
        <v>90.961092631791146</v>
      </c>
      <c r="CA22" s="34">
        <f t="shared" si="83"/>
        <v>81.087070947724186</v>
      </c>
      <c r="CB22" s="34">
        <f t="shared" si="83"/>
        <v>97.533310556884175</v>
      </c>
      <c r="CC22" s="35">
        <f t="shared" si="83"/>
        <v>96.339498388678706</v>
      </c>
      <c r="CD22" s="36">
        <f t="shared" si="83"/>
        <v>78.391448205650292</v>
      </c>
      <c r="CE22" s="36">
        <f t="shared" si="83"/>
        <v>116.77179962894249</v>
      </c>
      <c r="CF22" s="36">
        <f t="shared" si="83"/>
        <v>91.646806482364155</v>
      </c>
      <c r="CG22" s="36">
        <f t="shared" si="84"/>
        <v>91.648246868634331</v>
      </c>
      <c r="CH22" s="36">
        <f t="shared" si="84"/>
        <v>88.385510261988088</v>
      </c>
      <c r="CI22" s="36">
        <f t="shared" si="84"/>
        <v>94.034242910647407</v>
      </c>
      <c r="CJ22" s="37">
        <f t="shared" si="84"/>
        <v>72.551920341394023</v>
      </c>
      <c r="CK22" s="36">
        <f t="shared" si="84"/>
        <v>93.482864089091052</v>
      </c>
      <c r="CL22" s="36">
        <f t="shared" si="84"/>
        <v>103.44798657718121</v>
      </c>
      <c r="CM22" s="37">
        <f t="shared" si="84"/>
        <v>95.150433865866518</v>
      </c>
      <c r="CN22" s="37">
        <f t="shared" si="84"/>
        <v>98.50848035455553</v>
      </c>
      <c r="CO22" s="35">
        <f t="shared" si="84"/>
        <v>96.167156947568785</v>
      </c>
      <c r="CP22" s="36">
        <f t="shared" si="84"/>
        <v>100.45883940620783</v>
      </c>
      <c r="CQ22" s="36">
        <f t="shared" si="85"/>
        <v>100.08060182697474</v>
      </c>
      <c r="CR22" s="36">
        <f t="shared" si="85"/>
        <v>95.239373601789708</v>
      </c>
      <c r="CS22" s="127">
        <f t="shared" si="85"/>
        <v>97.754392558489144</v>
      </c>
      <c r="CT22" s="29">
        <v>49983</v>
      </c>
      <c r="CU22" s="30">
        <v>60130</v>
      </c>
      <c r="CV22" s="30">
        <v>64685</v>
      </c>
      <c r="CW22" s="30">
        <v>67605</v>
      </c>
      <c r="CX22" s="30">
        <v>63009</v>
      </c>
      <c r="CY22" s="30">
        <v>55109</v>
      </c>
      <c r="CZ22" s="30">
        <v>57823</v>
      </c>
      <c r="DA22" s="31">
        <v>57158</v>
      </c>
      <c r="DB22" s="32">
        <v>56455</v>
      </c>
      <c r="DC22" s="32">
        <v>55018</v>
      </c>
      <c r="DD22" s="32">
        <v>56372</v>
      </c>
      <c r="DE22" s="32">
        <v>58105</v>
      </c>
      <c r="DF22" s="32">
        <v>54932</v>
      </c>
      <c r="DG22" s="32">
        <v>55288</v>
      </c>
      <c r="DH22" s="32">
        <v>43455</v>
      </c>
      <c r="DI22" s="32">
        <v>39399</v>
      </c>
      <c r="DJ22" s="32">
        <v>40897</v>
      </c>
      <c r="DK22" s="63">
        <v>38803</v>
      </c>
      <c r="DL22" s="83">
        <v>37487</v>
      </c>
      <c r="DM22" s="31">
        <v>39146</v>
      </c>
      <c r="DN22" s="147">
        <v>38953</v>
      </c>
      <c r="DO22" s="147">
        <v>43158</v>
      </c>
      <c r="DP22" s="147">
        <v>43718</v>
      </c>
      <c r="DQ22" s="141">
        <v>44440</v>
      </c>
      <c r="DR22" s="33">
        <f t="shared" si="86"/>
        <v>120.30090230678429</v>
      </c>
      <c r="DS22" s="34">
        <f t="shared" si="86"/>
        <v>107.57525361716283</v>
      </c>
      <c r="DT22" s="34">
        <f t="shared" si="86"/>
        <v>104.51418412305789</v>
      </c>
      <c r="DU22" s="34">
        <f t="shared" si="86"/>
        <v>93.201686265808746</v>
      </c>
      <c r="DV22" s="34">
        <f t="shared" si="86"/>
        <v>87.462108587662073</v>
      </c>
      <c r="DW22" s="34">
        <f t="shared" si="86"/>
        <v>104.92478542524815</v>
      </c>
      <c r="DX22" s="35">
        <f t="shared" si="86"/>
        <v>98.849938605745109</v>
      </c>
      <c r="DY22" s="36">
        <f t="shared" si="86"/>
        <v>98.770075929878587</v>
      </c>
      <c r="DZ22" s="36">
        <f t="shared" si="86"/>
        <v>97.454609866265159</v>
      </c>
      <c r="EA22" s="36">
        <f t="shared" si="86"/>
        <v>102.46101275946053</v>
      </c>
      <c r="EB22" s="36">
        <f t="shared" si="87"/>
        <v>103.07422124458951</v>
      </c>
      <c r="EC22" s="37">
        <f t="shared" si="87"/>
        <v>94.53919628259186</v>
      </c>
      <c r="ED22" s="36">
        <f t="shared" si="87"/>
        <v>100.64807398237821</v>
      </c>
      <c r="EE22" s="36">
        <f t="shared" si="87"/>
        <v>78.597525683692666</v>
      </c>
      <c r="EF22" s="36">
        <f t="shared" si="87"/>
        <v>90.666206420434932</v>
      </c>
      <c r="EG22" s="36">
        <f t="shared" si="87"/>
        <v>103.80212695753698</v>
      </c>
      <c r="EH22" s="37">
        <f t="shared" si="87"/>
        <v>94.879820035699439</v>
      </c>
      <c r="EI22" s="37">
        <f t="shared" si="87"/>
        <v>96.608509651315615</v>
      </c>
      <c r="EJ22" s="35">
        <f t="shared" si="87"/>
        <v>104.42553418518419</v>
      </c>
      <c r="EK22" s="36">
        <f t="shared" si="88"/>
        <v>99.506973892607164</v>
      </c>
      <c r="EL22" s="36">
        <f t="shared" si="88"/>
        <v>110.79506071419402</v>
      </c>
      <c r="EM22" s="36">
        <f t="shared" si="89"/>
        <v>101.2975578108346</v>
      </c>
      <c r="EN22" s="127">
        <f t="shared" si="89"/>
        <v>101.65149366393705</v>
      </c>
      <c r="EO22" s="3"/>
      <c r="EP22" s="3"/>
      <c r="EQ22" s="3"/>
      <c r="ER22" s="3"/>
    </row>
    <row r="23" spans="1:148" ht="19.5" customHeight="1" x14ac:dyDescent="0.2">
      <c r="A23" s="21"/>
      <c r="B23" s="75" t="s">
        <v>60</v>
      </c>
      <c r="C23" s="79" t="s">
        <v>19</v>
      </c>
      <c r="D23" s="29">
        <f t="shared" ref="D23:G24" si="90">AY23+CT23</f>
        <v>9558</v>
      </c>
      <c r="E23" s="30">
        <f t="shared" si="90"/>
        <v>7485</v>
      </c>
      <c r="F23" s="30">
        <f t="shared" si="90"/>
        <v>6368</v>
      </c>
      <c r="G23" s="30">
        <f t="shared" si="90"/>
        <v>3370</v>
      </c>
      <c r="H23" s="30" t="s">
        <v>36</v>
      </c>
      <c r="I23" s="38">
        <v>5209</v>
      </c>
      <c r="J23" s="63">
        <f t="shared" ref="J23:S24" si="91">BE23+CZ23</f>
        <v>4268</v>
      </c>
      <c r="K23" s="32">
        <f t="shared" si="91"/>
        <v>4923</v>
      </c>
      <c r="L23" s="32">
        <f t="shared" si="91"/>
        <v>3200</v>
      </c>
      <c r="M23" s="32">
        <f t="shared" si="91"/>
        <v>3249</v>
      </c>
      <c r="N23" s="32">
        <f t="shared" si="91"/>
        <v>3845</v>
      </c>
      <c r="O23" s="32">
        <f t="shared" si="91"/>
        <v>2982</v>
      </c>
      <c r="P23" s="32">
        <f t="shared" si="91"/>
        <v>3219</v>
      </c>
      <c r="Q23" s="32">
        <f t="shared" si="91"/>
        <v>3613</v>
      </c>
      <c r="R23" s="32">
        <f t="shared" si="91"/>
        <v>2711</v>
      </c>
      <c r="S23" s="32">
        <f t="shared" si="91"/>
        <v>3460</v>
      </c>
      <c r="T23" s="63">
        <f t="shared" ref="T23:AA24" si="92">BO23+DJ23</f>
        <v>3492</v>
      </c>
      <c r="U23" s="63">
        <f t="shared" si="92"/>
        <v>3737</v>
      </c>
      <c r="V23" s="63">
        <f t="shared" si="92"/>
        <v>4283</v>
      </c>
      <c r="W23" s="31">
        <f t="shared" si="92"/>
        <v>4628</v>
      </c>
      <c r="X23" s="32">
        <f t="shared" si="92"/>
        <v>4138</v>
      </c>
      <c r="Y23" s="32">
        <f t="shared" si="92"/>
        <v>5006</v>
      </c>
      <c r="Z23" s="32">
        <f t="shared" si="92"/>
        <v>4764</v>
      </c>
      <c r="AA23" s="122">
        <f t="shared" si="92"/>
        <v>4020</v>
      </c>
      <c r="AB23" s="33">
        <f t="shared" ref="AB23:AD24" si="93">E23/D23*100</f>
        <v>78.311362209667294</v>
      </c>
      <c r="AC23" s="34">
        <f t="shared" si="93"/>
        <v>85.076820307281224</v>
      </c>
      <c r="AD23" s="34">
        <f t="shared" si="93"/>
        <v>52.920854271356788</v>
      </c>
      <c r="AE23" s="37">
        <v>149.22999999999999</v>
      </c>
      <c r="AF23" s="37">
        <v>103.58</v>
      </c>
      <c r="AG23" s="37">
        <v>81.94</v>
      </c>
      <c r="AH23" s="36">
        <f t="shared" ref="AH23:AQ24" si="94">K23/J23*100</f>
        <v>115.34676663542642</v>
      </c>
      <c r="AI23" s="36">
        <f t="shared" si="94"/>
        <v>65.001015640869383</v>
      </c>
      <c r="AJ23" s="36">
        <f t="shared" si="94"/>
        <v>101.53125</v>
      </c>
      <c r="AK23" s="36">
        <f t="shared" si="94"/>
        <v>118.34410587873192</v>
      </c>
      <c r="AL23" s="36">
        <f t="shared" si="94"/>
        <v>77.555266579973988</v>
      </c>
      <c r="AM23" s="36">
        <f t="shared" si="94"/>
        <v>107.9476861167002</v>
      </c>
      <c r="AN23" s="36">
        <f t="shared" si="94"/>
        <v>112.23982603292949</v>
      </c>
      <c r="AO23" s="36">
        <f t="shared" si="94"/>
        <v>75.034597287572652</v>
      </c>
      <c r="AP23" s="36">
        <f t="shared" si="94"/>
        <v>127.62818148284765</v>
      </c>
      <c r="AQ23" s="36">
        <f t="shared" si="94"/>
        <v>100.92485549132948</v>
      </c>
      <c r="AR23" s="37">
        <f t="shared" ref="AR23:AX24" si="95">U23/T23*100</f>
        <v>107.01603665521191</v>
      </c>
      <c r="AS23" s="37">
        <f t="shared" si="95"/>
        <v>114.61065025421462</v>
      </c>
      <c r="AT23" s="35">
        <f t="shared" si="95"/>
        <v>108.05510156432408</v>
      </c>
      <c r="AU23" s="36">
        <f t="shared" si="95"/>
        <v>89.412273120138281</v>
      </c>
      <c r="AV23" s="36">
        <f t="shared" si="95"/>
        <v>120.97631706138232</v>
      </c>
      <c r="AW23" s="36">
        <f t="shared" si="95"/>
        <v>95.1658010387535</v>
      </c>
      <c r="AX23" s="127">
        <f t="shared" si="95"/>
        <v>84.382871536523936</v>
      </c>
      <c r="AY23" s="29">
        <v>3272</v>
      </c>
      <c r="AZ23" s="30">
        <v>2422</v>
      </c>
      <c r="BA23" s="30">
        <v>1350</v>
      </c>
      <c r="BB23" s="30">
        <v>382</v>
      </c>
      <c r="BC23" s="30">
        <v>1065</v>
      </c>
      <c r="BD23" s="30">
        <v>1587</v>
      </c>
      <c r="BE23" s="30">
        <v>1508</v>
      </c>
      <c r="BF23" s="32">
        <v>1432</v>
      </c>
      <c r="BG23" s="32">
        <v>1112</v>
      </c>
      <c r="BH23" s="32">
        <f t="shared" ref="BH23:BM23" si="96">BH18-BH22</f>
        <v>803</v>
      </c>
      <c r="BI23" s="32">
        <f t="shared" si="96"/>
        <v>1258</v>
      </c>
      <c r="BJ23" s="32">
        <f t="shared" si="96"/>
        <v>460</v>
      </c>
      <c r="BK23" s="32">
        <f t="shared" si="96"/>
        <v>726</v>
      </c>
      <c r="BL23" s="32">
        <f t="shared" si="96"/>
        <v>841</v>
      </c>
      <c r="BM23" s="32">
        <f t="shared" si="96"/>
        <v>813</v>
      </c>
      <c r="BN23" s="32">
        <f t="shared" ref="BN23:BV23" si="97">BN18-BN22</f>
        <v>1049</v>
      </c>
      <c r="BO23" s="63">
        <f t="shared" si="97"/>
        <v>1199</v>
      </c>
      <c r="BP23" s="63">
        <f t="shared" si="97"/>
        <v>1665</v>
      </c>
      <c r="BQ23" s="63">
        <f t="shared" si="97"/>
        <v>2088</v>
      </c>
      <c r="BR23" s="31">
        <f t="shared" si="97"/>
        <v>2453</v>
      </c>
      <c r="BS23" s="44">
        <f t="shared" si="97"/>
        <v>1547</v>
      </c>
      <c r="BT23" s="44">
        <f t="shared" si="97"/>
        <v>1216</v>
      </c>
      <c r="BU23" s="44">
        <f t="shared" si="97"/>
        <v>1293</v>
      </c>
      <c r="BV23" s="124">
        <f t="shared" si="97"/>
        <v>1230</v>
      </c>
      <c r="BW23" s="33">
        <f t="shared" si="83"/>
        <v>74.022004889975548</v>
      </c>
      <c r="BX23" s="34">
        <f t="shared" si="83"/>
        <v>55.739058629232041</v>
      </c>
      <c r="BY23" s="34">
        <f t="shared" si="83"/>
        <v>28.296296296296298</v>
      </c>
      <c r="BZ23" s="34">
        <f t="shared" si="83"/>
        <v>278.79581151832463</v>
      </c>
      <c r="CA23" s="34">
        <f t="shared" si="83"/>
        <v>149.01408450704224</v>
      </c>
      <c r="CB23" s="34">
        <f t="shared" si="83"/>
        <v>95.02205419029616</v>
      </c>
      <c r="CC23" s="35">
        <f t="shared" si="83"/>
        <v>94.960212201591503</v>
      </c>
      <c r="CD23" s="36">
        <f t="shared" si="83"/>
        <v>77.653631284916202</v>
      </c>
      <c r="CE23" s="36">
        <f t="shared" si="83"/>
        <v>72.212230215827333</v>
      </c>
      <c r="CF23" s="36">
        <f t="shared" si="83"/>
        <v>156.66251556662516</v>
      </c>
      <c r="CG23" s="36">
        <f t="shared" si="84"/>
        <v>36.565977742448332</v>
      </c>
      <c r="CH23" s="36">
        <f t="shared" si="84"/>
        <v>157.82608695652175</v>
      </c>
      <c r="CI23" s="36">
        <f t="shared" si="84"/>
        <v>115.84022038567494</v>
      </c>
      <c r="CJ23" s="37">
        <f t="shared" si="84"/>
        <v>96.670630202140302</v>
      </c>
      <c r="CK23" s="36">
        <f t="shared" si="84"/>
        <v>129.02829028290284</v>
      </c>
      <c r="CL23" s="36">
        <f t="shared" si="84"/>
        <v>114.29933269780743</v>
      </c>
      <c r="CM23" s="37">
        <f t="shared" si="84"/>
        <v>138.86572143452878</v>
      </c>
      <c r="CN23" s="37">
        <f t="shared" si="84"/>
        <v>125.40540540540542</v>
      </c>
      <c r="CO23" s="35">
        <f t="shared" si="84"/>
        <v>117.48084291187739</v>
      </c>
      <c r="CP23" s="36">
        <f t="shared" si="84"/>
        <v>63.065633917651851</v>
      </c>
      <c r="CQ23" s="36">
        <f t="shared" si="85"/>
        <v>78.603749191984491</v>
      </c>
      <c r="CR23" s="36">
        <f t="shared" si="85"/>
        <v>106.33223684210526</v>
      </c>
      <c r="CS23" s="127">
        <f t="shared" si="85"/>
        <v>95.127610208816705</v>
      </c>
      <c r="CT23" s="29">
        <v>6286</v>
      </c>
      <c r="CU23" s="30">
        <v>5063</v>
      </c>
      <c r="CV23" s="30">
        <v>5018</v>
      </c>
      <c r="CW23" s="30">
        <v>2988</v>
      </c>
      <c r="CX23" s="63" t="s">
        <v>40</v>
      </c>
      <c r="CY23" s="64">
        <v>3622</v>
      </c>
      <c r="CZ23" s="63">
        <v>2760</v>
      </c>
      <c r="DA23" s="31">
        <f t="shared" ref="DA23:DF23" si="98">DA18-DA22</f>
        <v>3491</v>
      </c>
      <c r="DB23" s="32">
        <f t="shared" si="98"/>
        <v>2088</v>
      </c>
      <c r="DC23" s="32">
        <f t="shared" si="98"/>
        <v>2446</v>
      </c>
      <c r="DD23" s="32">
        <f t="shared" si="98"/>
        <v>2587</v>
      </c>
      <c r="DE23" s="32">
        <f t="shared" si="98"/>
        <v>2522</v>
      </c>
      <c r="DF23" s="32">
        <f t="shared" si="98"/>
        <v>2493</v>
      </c>
      <c r="DG23" s="32">
        <f t="shared" ref="DG23:DK23" si="99">DG18-DG22</f>
        <v>2772</v>
      </c>
      <c r="DH23" s="32">
        <f t="shared" si="99"/>
        <v>1898</v>
      </c>
      <c r="DI23" s="32">
        <f t="shared" si="99"/>
        <v>2411</v>
      </c>
      <c r="DJ23" s="32">
        <f t="shared" si="99"/>
        <v>2293</v>
      </c>
      <c r="DK23" s="63">
        <f t="shared" si="99"/>
        <v>2072</v>
      </c>
      <c r="DL23" s="63">
        <f t="shared" ref="DL23:DQ23" si="100">DL18-DL22</f>
        <v>2195</v>
      </c>
      <c r="DM23" s="31">
        <f t="shared" si="100"/>
        <v>2175</v>
      </c>
      <c r="DN23" s="44">
        <f t="shared" si="100"/>
        <v>2591</v>
      </c>
      <c r="DO23" s="44">
        <f t="shared" si="100"/>
        <v>3790</v>
      </c>
      <c r="DP23" s="44">
        <f t="shared" si="100"/>
        <v>3471</v>
      </c>
      <c r="DQ23" s="44">
        <f t="shared" si="100"/>
        <v>2790</v>
      </c>
      <c r="DR23" s="33">
        <f t="shared" ref="DR23:DT24" si="101">CU23/CT23*100</f>
        <v>80.544066178810056</v>
      </c>
      <c r="DS23" s="34">
        <f t="shared" si="101"/>
        <v>99.111198893936404</v>
      </c>
      <c r="DT23" s="34">
        <f t="shared" si="101"/>
        <v>59.545635711438813</v>
      </c>
      <c r="DU23" s="34">
        <v>132.66</v>
      </c>
      <c r="DV23" s="34">
        <v>91.37</v>
      </c>
      <c r="DW23" s="34">
        <f>CZ23/3622*100</f>
        <v>76.200993926007726</v>
      </c>
      <c r="DX23" s="35">
        <f>DA23/3622*100</f>
        <v>96.383213694091666</v>
      </c>
      <c r="DY23" s="36">
        <f t="shared" ref="DY23:EJ24" si="102">DB23/DA23*100</f>
        <v>59.810942423374392</v>
      </c>
      <c r="DZ23" s="36">
        <f t="shared" si="102"/>
        <v>117.1455938697318</v>
      </c>
      <c r="EA23" s="36">
        <f t="shared" si="102"/>
        <v>105.76451349141456</v>
      </c>
      <c r="EB23" s="36">
        <f t="shared" si="102"/>
        <v>97.48743718592965</v>
      </c>
      <c r="EC23" s="37">
        <f t="shared" si="102"/>
        <v>98.850118953211734</v>
      </c>
      <c r="ED23" s="36">
        <f t="shared" si="102"/>
        <v>111.1913357400722</v>
      </c>
      <c r="EE23" s="36">
        <f t="shared" si="102"/>
        <v>68.470418470418466</v>
      </c>
      <c r="EF23" s="36">
        <f t="shared" si="102"/>
        <v>127.02845100105374</v>
      </c>
      <c r="EG23" s="36">
        <f t="shared" si="102"/>
        <v>95.105765242637901</v>
      </c>
      <c r="EH23" s="37">
        <f t="shared" si="102"/>
        <v>90.36197121674661</v>
      </c>
      <c r="EI23" s="37">
        <f t="shared" si="102"/>
        <v>105.93629343629343</v>
      </c>
      <c r="EJ23" s="35">
        <f t="shared" si="102"/>
        <v>99.088838268792713</v>
      </c>
      <c r="EK23" s="36">
        <f t="shared" si="88"/>
        <v>119.12643678160919</v>
      </c>
      <c r="EL23" s="36">
        <f t="shared" si="88"/>
        <v>146.27556927827095</v>
      </c>
      <c r="EM23" s="36">
        <f t="shared" si="89"/>
        <v>91.583113456464389</v>
      </c>
      <c r="EN23" s="127">
        <f t="shared" si="89"/>
        <v>80.380293863439931</v>
      </c>
      <c r="EO23" s="3"/>
      <c r="EP23" s="3"/>
      <c r="EQ23" s="3"/>
      <c r="ER23" s="3"/>
    </row>
    <row r="24" spans="1:148" ht="19.5" customHeight="1" thickBot="1" x14ac:dyDescent="0.25">
      <c r="A24" s="24" t="s">
        <v>23</v>
      </c>
      <c r="B24" s="77" t="s">
        <v>62</v>
      </c>
      <c r="C24" s="81" t="s">
        <v>19</v>
      </c>
      <c r="D24" s="65">
        <f t="shared" si="90"/>
        <v>2693</v>
      </c>
      <c r="E24" s="66">
        <f t="shared" si="90"/>
        <v>4344</v>
      </c>
      <c r="F24" s="66">
        <f t="shared" si="90"/>
        <v>5800</v>
      </c>
      <c r="G24" s="66">
        <f t="shared" si="90"/>
        <v>7558</v>
      </c>
      <c r="H24" s="66">
        <f>BC24+CX24</f>
        <v>8645</v>
      </c>
      <c r="I24" s="66">
        <f>BD24+CY24</f>
        <v>9865</v>
      </c>
      <c r="J24" s="67">
        <f t="shared" si="91"/>
        <v>10732</v>
      </c>
      <c r="K24" s="68">
        <f t="shared" si="91"/>
        <v>11471</v>
      </c>
      <c r="L24" s="68">
        <f t="shared" si="91"/>
        <v>12107</v>
      </c>
      <c r="M24" s="68">
        <f t="shared" si="91"/>
        <v>12987</v>
      </c>
      <c r="N24" s="68">
        <f t="shared" si="91"/>
        <v>13135</v>
      </c>
      <c r="O24" s="68">
        <f t="shared" si="91"/>
        <v>13438</v>
      </c>
      <c r="P24" s="68">
        <f t="shared" si="91"/>
        <v>13895</v>
      </c>
      <c r="Q24" s="68">
        <f t="shared" si="91"/>
        <v>14101</v>
      </c>
      <c r="R24" s="68">
        <f t="shared" si="91"/>
        <v>14151</v>
      </c>
      <c r="S24" s="68">
        <f t="shared" si="91"/>
        <v>14257</v>
      </c>
      <c r="T24" s="67">
        <f t="shared" si="92"/>
        <v>14284</v>
      </c>
      <c r="U24" s="67">
        <f t="shared" si="92"/>
        <v>14490</v>
      </c>
      <c r="V24" s="67">
        <f t="shared" si="92"/>
        <v>14651</v>
      </c>
      <c r="W24" s="73">
        <f t="shared" si="92"/>
        <v>14733</v>
      </c>
      <c r="X24" s="68">
        <f t="shared" si="92"/>
        <v>14281</v>
      </c>
      <c r="Y24" s="68">
        <f t="shared" si="92"/>
        <v>13895</v>
      </c>
      <c r="Z24" s="68">
        <f t="shared" si="92"/>
        <v>13600</v>
      </c>
      <c r="AA24" s="126">
        <f t="shared" si="92"/>
        <v>13368</v>
      </c>
      <c r="AB24" s="69">
        <f t="shared" si="93"/>
        <v>161.30709246193834</v>
      </c>
      <c r="AC24" s="70">
        <f t="shared" si="93"/>
        <v>133.51749539594843</v>
      </c>
      <c r="AD24" s="70">
        <f t="shared" si="93"/>
        <v>130.31034482758622</v>
      </c>
      <c r="AE24" s="71">
        <f>H24/G24*100</f>
        <v>114.3821116697539</v>
      </c>
      <c r="AF24" s="71">
        <f>I24/H24*100</f>
        <v>114.11220358588781</v>
      </c>
      <c r="AG24" s="71">
        <f>J24/I24*100</f>
        <v>108.7886467308667</v>
      </c>
      <c r="AH24" s="72">
        <f t="shared" si="94"/>
        <v>106.88594856503914</v>
      </c>
      <c r="AI24" s="72">
        <f t="shared" si="94"/>
        <v>105.54441635428471</v>
      </c>
      <c r="AJ24" s="72">
        <f t="shared" si="94"/>
        <v>107.26852234244653</v>
      </c>
      <c r="AK24" s="72">
        <f t="shared" si="94"/>
        <v>101.13960113960114</v>
      </c>
      <c r="AL24" s="72">
        <f t="shared" si="94"/>
        <v>102.30681385610963</v>
      </c>
      <c r="AM24" s="72">
        <f t="shared" si="94"/>
        <v>103.40080369102544</v>
      </c>
      <c r="AN24" s="72">
        <f t="shared" si="94"/>
        <v>101.48254767902122</v>
      </c>
      <c r="AO24" s="72">
        <f t="shared" si="94"/>
        <v>100.35458478122119</v>
      </c>
      <c r="AP24" s="72">
        <f t="shared" si="94"/>
        <v>100.74906367041199</v>
      </c>
      <c r="AQ24" s="72">
        <f t="shared" si="94"/>
        <v>100.18938065511678</v>
      </c>
      <c r="AR24" s="71">
        <f t="shared" si="95"/>
        <v>101.44217306076729</v>
      </c>
      <c r="AS24" s="71">
        <f t="shared" si="95"/>
        <v>101.11111111111111</v>
      </c>
      <c r="AT24" s="74">
        <f t="shared" si="95"/>
        <v>100.55968875844653</v>
      </c>
      <c r="AU24" s="72">
        <f t="shared" si="95"/>
        <v>96.932057286363943</v>
      </c>
      <c r="AV24" s="72">
        <f t="shared" si="95"/>
        <v>97.297108045655065</v>
      </c>
      <c r="AW24" s="72">
        <f t="shared" si="95"/>
        <v>97.876934148974442</v>
      </c>
      <c r="AX24" s="130">
        <f t="shared" si="95"/>
        <v>98.294117647058826</v>
      </c>
      <c r="AY24" s="65">
        <v>812</v>
      </c>
      <c r="AZ24" s="66">
        <v>1169</v>
      </c>
      <c r="BA24" s="66">
        <v>1445</v>
      </c>
      <c r="BB24" s="66">
        <v>2023</v>
      </c>
      <c r="BC24" s="66">
        <v>2405</v>
      </c>
      <c r="BD24" s="66">
        <v>2765</v>
      </c>
      <c r="BE24" s="66">
        <v>2655</v>
      </c>
      <c r="BF24" s="68">
        <v>2861</v>
      </c>
      <c r="BG24" s="68">
        <v>3153</v>
      </c>
      <c r="BH24" s="68">
        <v>3430</v>
      </c>
      <c r="BI24" s="68">
        <v>3309</v>
      </c>
      <c r="BJ24" s="68">
        <v>3347</v>
      </c>
      <c r="BK24" s="68">
        <v>3743</v>
      </c>
      <c r="BL24" s="68">
        <v>3884</v>
      </c>
      <c r="BM24" s="68">
        <v>3997</v>
      </c>
      <c r="BN24" s="68">
        <v>4125</v>
      </c>
      <c r="BO24" s="67">
        <v>4263</v>
      </c>
      <c r="BP24" s="67">
        <v>4358</v>
      </c>
      <c r="BQ24" s="91">
        <v>4441</v>
      </c>
      <c r="BR24" s="73">
        <v>4505</v>
      </c>
      <c r="BS24" s="149">
        <v>4049</v>
      </c>
      <c r="BT24" s="149">
        <v>3820</v>
      </c>
      <c r="BU24" s="149">
        <v>3675</v>
      </c>
      <c r="BV24" s="142">
        <v>3561</v>
      </c>
      <c r="BW24" s="69">
        <f t="shared" si="83"/>
        <v>143.9655172413793</v>
      </c>
      <c r="BX24" s="70">
        <f t="shared" si="83"/>
        <v>123.60992301112061</v>
      </c>
      <c r="BY24" s="70">
        <f t="shared" si="83"/>
        <v>140</v>
      </c>
      <c r="BZ24" s="70">
        <f t="shared" si="83"/>
        <v>118.88284725654967</v>
      </c>
      <c r="CA24" s="70">
        <f t="shared" si="83"/>
        <v>114.96881496881497</v>
      </c>
      <c r="CB24" s="70">
        <f t="shared" si="83"/>
        <v>96.021699819168177</v>
      </c>
      <c r="CC24" s="72">
        <f t="shared" si="83"/>
        <v>107.75894538606403</v>
      </c>
      <c r="CD24" s="72">
        <f t="shared" si="83"/>
        <v>110.20622160083886</v>
      </c>
      <c r="CE24" s="72">
        <f t="shared" si="83"/>
        <v>108.78528385664445</v>
      </c>
      <c r="CF24" s="72">
        <f t="shared" si="83"/>
        <v>96.472303206997083</v>
      </c>
      <c r="CG24" s="72">
        <f t="shared" si="84"/>
        <v>101.14838319734059</v>
      </c>
      <c r="CH24" s="72">
        <f t="shared" si="84"/>
        <v>111.83149088736182</v>
      </c>
      <c r="CI24" s="72">
        <f t="shared" si="84"/>
        <v>103.76703179267967</v>
      </c>
      <c r="CJ24" s="71">
        <f t="shared" si="84"/>
        <v>102.9093717816684</v>
      </c>
      <c r="CK24" s="72">
        <f t="shared" si="84"/>
        <v>103.202401801351</v>
      </c>
      <c r="CL24" s="72">
        <f t="shared" si="84"/>
        <v>103.34545454545454</v>
      </c>
      <c r="CM24" s="71">
        <f t="shared" si="84"/>
        <v>102.22847759793572</v>
      </c>
      <c r="CN24" s="71">
        <f t="shared" si="84"/>
        <v>101.90454336851766</v>
      </c>
      <c r="CO24" s="74">
        <f t="shared" si="84"/>
        <v>101.44111686557082</v>
      </c>
      <c r="CP24" s="72">
        <f t="shared" si="84"/>
        <v>89.877913429522749</v>
      </c>
      <c r="CQ24" s="72">
        <f t="shared" si="85"/>
        <v>94.344282538898497</v>
      </c>
      <c r="CR24" s="72">
        <f t="shared" si="85"/>
        <v>96.204188481675388</v>
      </c>
      <c r="CS24" s="130">
        <f t="shared" si="85"/>
        <v>96.897959183673464</v>
      </c>
      <c r="CT24" s="65">
        <v>1881</v>
      </c>
      <c r="CU24" s="66">
        <v>3175</v>
      </c>
      <c r="CV24" s="66">
        <v>4355</v>
      </c>
      <c r="CW24" s="66">
        <v>5535</v>
      </c>
      <c r="CX24" s="66">
        <v>6240</v>
      </c>
      <c r="CY24" s="66">
        <v>7100</v>
      </c>
      <c r="CZ24" s="66">
        <v>8077</v>
      </c>
      <c r="DA24" s="73">
        <v>8610</v>
      </c>
      <c r="DB24" s="68">
        <v>8954</v>
      </c>
      <c r="DC24" s="68">
        <v>9557</v>
      </c>
      <c r="DD24" s="68">
        <v>9826</v>
      </c>
      <c r="DE24" s="68">
        <v>10091</v>
      </c>
      <c r="DF24" s="68">
        <v>10152</v>
      </c>
      <c r="DG24" s="68">
        <v>10217</v>
      </c>
      <c r="DH24" s="68">
        <v>10154</v>
      </c>
      <c r="DI24" s="68">
        <v>10132</v>
      </c>
      <c r="DJ24" s="68">
        <v>10021</v>
      </c>
      <c r="DK24" s="67">
        <v>10132</v>
      </c>
      <c r="DL24" s="91">
        <v>10210</v>
      </c>
      <c r="DM24" s="73">
        <v>10228</v>
      </c>
      <c r="DN24" s="149">
        <v>10232</v>
      </c>
      <c r="DO24" s="149">
        <v>10075</v>
      </c>
      <c r="DP24" s="149">
        <v>9925</v>
      </c>
      <c r="DQ24" s="142">
        <v>9807</v>
      </c>
      <c r="DR24" s="69">
        <f t="shared" si="101"/>
        <v>168.79319510898458</v>
      </c>
      <c r="DS24" s="70">
        <f t="shared" si="101"/>
        <v>137.16535433070868</v>
      </c>
      <c r="DT24" s="70">
        <f t="shared" si="101"/>
        <v>127.09529276693456</v>
      </c>
      <c r="DU24" s="70">
        <f>CX24/CW24*100</f>
        <v>112.7371273712737</v>
      </c>
      <c r="DV24" s="70">
        <f>CY24/CX24*100</f>
        <v>113.78205128205127</v>
      </c>
      <c r="DW24" s="70">
        <f>CZ24/CY24*100</f>
        <v>113.76056338028168</v>
      </c>
      <c r="DX24" s="74">
        <f>DA24/CZ24*100</f>
        <v>106.59898477157361</v>
      </c>
      <c r="DY24" s="72">
        <f t="shared" si="102"/>
        <v>103.99535423925667</v>
      </c>
      <c r="DZ24" s="72">
        <f t="shared" si="102"/>
        <v>106.73442037078399</v>
      </c>
      <c r="EA24" s="72">
        <f t="shared" si="102"/>
        <v>102.8146908025531</v>
      </c>
      <c r="EB24" s="72">
        <f t="shared" si="102"/>
        <v>102.69692652147364</v>
      </c>
      <c r="EC24" s="71">
        <f t="shared" si="102"/>
        <v>100.60449905856703</v>
      </c>
      <c r="ED24" s="72">
        <f t="shared" si="102"/>
        <v>100.64026792750198</v>
      </c>
      <c r="EE24" s="72">
        <f t="shared" si="102"/>
        <v>99.383380640109621</v>
      </c>
      <c r="EF24" s="72">
        <f t="shared" si="102"/>
        <v>99.783336616111868</v>
      </c>
      <c r="EG24" s="71">
        <f t="shared" si="102"/>
        <v>98.904461113304393</v>
      </c>
      <c r="EH24" s="71">
        <f t="shared" si="102"/>
        <v>101.10767388484183</v>
      </c>
      <c r="EI24" s="71">
        <f t="shared" si="102"/>
        <v>100.76983813659692</v>
      </c>
      <c r="EJ24" s="74">
        <f t="shared" si="102"/>
        <v>100.17629774730656</v>
      </c>
      <c r="EK24" s="72">
        <f t="shared" si="88"/>
        <v>100.0391083300743</v>
      </c>
      <c r="EL24" s="72">
        <f t="shared" si="88"/>
        <v>98.465598123534022</v>
      </c>
      <c r="EM24" s="72">
        <f t="shared" si="89"/>
        <v>98.511166253101734</v>
      </c>
      <c r="EN24" s="130">
        <f t="shared" si="89"/>
        <v>98.811083123425689</v>
      </c>
      <c r="EO24" s="3"/>
      <c r="EP24" s="3"/>
      <c r="EQ24" s="3"/>
      <c r="ER24" s="3"/>
    </row>
    <row r="25" spans="1:148" ht="19.5" customHeight="1" thickTop="1" x14ac:dyDescent="0.2">
      <c r="A25" s="11"/>
      <c r="B25" s="12"/>
      <c r="C25" s="10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137"/>
      <c r="BT25" s="137"/>
      <c r="BU25" s="137"/>
      <c r="BV25" s="137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</row>
    <row r="26" spans="1:148" x14ac:dyDescent="0.2">
      <c r="A26" s="5"/>
      <c r="B26" s="2"/>
      <c r="C26" s="4"/>
      <c r="D26" s="2" t="s">
        <v>44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W26" s="2"/>
      <c r="BX26" s="2"/>
      <c r="BY26" s="2"/>
      <c r="BZ26" s="2"/>
      <c r="CA26" s="2"/>
      <c r="CB26" s="2"/>
      <c r="CC26" s="2"/>
      <c r="CT26" s="2" t="s">
        <v>41</v>
      </c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</row>
    <row r="27" spans="1:148" x14ac:dyDescent="0.2">
      <c r="C27" s="4"/>
      <c r="D27" s="2" t="s">
        <v>37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W27" s="2"/>
      <c r="BX27" s="2"/>
      <c r="BY27" s="2"/>
      <c r="BZ27" s="2"/>
      <c r="CA27" s="2"/>
      <c r="CB27" s="2"/>
      <c r="CC27" s="2"/>
      <c r="CT27" s="2" t="s">
        <v>42</v>
      </c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</row>
    <row r="28" spans="1:148" ht="12.75" customHeight="1" x14ac:dyDescent="0.2">
      <c r="A28" s="4"/>
      <c r="B28" s="2"/>
      <c r="C28" s="4"/>
      <c r="D28" s="2" t="s">
        <v>38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135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W28" s="2"/>
      <c r="BX28" s="2"/>
      <c r="BY28" s="2"/>
      <c r="BZ28" s="2"/>
      <c r="CA28" s="2"/>
      <c r="CB28" s="2"/>
      <c r="CC28" s="2"/>
      <c r="CT28" s="2" t="s">
        <v>46</v>
      </c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</row>
    <row r="29" spans="1:148" x14ac:dyDescent="0.2">
      <c r="A29" s="4"/>
      <c r="C29" s="4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W29" s="2"/>
      <c r="BX29" s="2"/>
      <c r="BY29" s="2"/>
      <c r="BZ29" s="2"/>
      <c r="CA29" s="2"/>
      <c r="CB29" s="2"/>
      <c r="CC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</row>
    <row r="44" spans="129:144" x14ac:dyDescent="0.2"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</row>
  </sheetData>
  <dataConsolidate/>
  <mergeCells count="8">
    <mergeCell ref="A5:B6"/>
    <mergeCell ref="C5:C6"/>
    <mergeCell ref="DR5:EN5"/>
    <mergeCell ref="CT5:DQ5"/>
    <mergeCell ref="BW5:CS5"/>
    <mergeCell ref="AY5:BV5"/>
    <mergeCell ref="AB5:AX5"/>
    <mergeCell ref="D5:AA5"/>
  </mergeCells>
  <phoneticPr fontId="0" type="noConversion"/>
  <pageMargins left="0.43307086614173229" right="0.23622047244094491" top="1.7716535433070868" bottom="1.7716535433070868" header="0.51181102362204722" footer="0.9055118110236221"/>
  <pageSetup paperSize="8" scale="60" fitToWidth="0" fitToHeight="0" orientation="landscape" r:id="rId1"/>
  <headerFooter alignWithMargins="0">
    <oddHeader xml:space="preserve">&amp;L&amp;"Arial,Tučné"&amp;12Ministerstvo financí
Výsledky provozu zákonného pojištění odpovědnosti zaměstnavatele za škodu při pracovním úrazu a nemoci z povolání&amp;R&amp;"Arial CE,Tučné"Č.j.: MF-10346/2019/14
tab. č. 2&amp;"Arial CE,Obyčejné"    </oddHeader>
    <oddFooter>&amp;L&amp;12Vyhotovila: Dana Jelenová
Dne: 25. dubna 2019</oddFooter>
  </headerFooter>
  <colBreaks count="2" manualBreakCount="2">
    <brk id="50" max="27" man="1"/>
    <brk id="9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125 za 1995 až 2018</vt:lpstr>
      <vt:lpstr>'125 za 1995 až 2018'!Názvy_tisku</vt:lpstr>
      <vt:lpstr>'125 za 1995 až 2018'!Oblast_tisku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Vyhl.125 - výsledky za rok 1995</dc:title>
  <dc:creator>MF ČR</dc:creator>
  <cp:lastModifiedBy>Kovandová Markéta Mgr.</cp:lastModifiedBy>
  <cp:lastPrinted>2019-04-24T13:58:47Z</cp:lastPrinted>
  <dcterms:created xsi:type="dcterms:W3CDTF">1997-04-08T14:06:53Z</dcterms:created>
  <dcterms:modified xsi:type="dcterms:W3CDTF">2019-08-16T13:09:36Z</dcterms:modified>
</cp:coreProperties>
</file>